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54\1916. 12-2024-п русгидро\3. РАБОЧАЯ ДОКУМЕНТАЦИЯ\12-2024-П-ЭМ2\Расчетные схемы ТКЗ\"/>
    </mc:Choice>
  </mc:AlternateContent>
  <xr:revisionPtr revIDLastSave="0" documentId="13_ncr:1_{A7DF173E-91A7-4A59-9625-685D6061A24A}" xr6:coauthVersionLast="47" xr6:coauthVersionMax="47" xr10:uidLastSave="{00000000-0000-0000-0000-000000000000}"/>
  <bookViews>
    <workbookView xWindow="-120" yWindow="-120" windowWidth="29040" windowHeight="15840" tabRatio="817" activeTab="11" xr2:uid="{00000000-000D-0000-FFFF-FFFF00000000}"/>
  </bookViews>
  <sheets>
    <sheet name="К1" sheetId="39" r:id="rId1"/>
    <sheet name="К1.1" sheetId="179" r:id="rId2"/>
    <sheet name="К2" sheetId="180" r:id="rId3"/>
    <sheet name="К2.1" sheetId="181" r:id="rId4"/>
    <sheet name="К3" sheetId="182" r:id="rId5"/>
    <sheet name="К3.1" sheetId="183" r:id="rId6"/>
    <sheet name="К4" sheetId="184" r:id="rId7"/>
    <sheet name="К4.1" sheetId="185" r:id="rId8"/>
    <sheet name="К5" sheetId="186" r:id="rId9"/>
    <sheet name="К5.1" sheetId="187" r:id="rId10"/>
    <sheet name="К6" sheetId="188" r:id="rId11"/>
    <sheet name="К6.1" sheetId="189" r:id="rId1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3" i="189" l="1"/>
  <c r="P43" i="189"/>
  <c r="N43" i="189"/>
  <c r="I43" i="189"/>
  <c r="H43" i="189"/>
  <c r="G43" i="189"/>
  <c r="R42" i="189"/>
  <c r="P42" i="189"/>
  <c r="N42" i="189"/>
  <c r="E43" i="189" s="1"/>
  <c r="C43" i="189" s="1"/>
  <c r="H42" i="189"/>
  <c r="G42" i="189"/>
  <c r="E42" i="189"/>
  <c r="R41" i="189"/>
  <c r="I42" i="189" s="1"/>
  <c r="C42" i="189" s="1"/>
  <c r="P41" i="189"/>
  <c r="N41" i="189"/>
  <c r="H41" i="189"/>
  <c r="G41" i="189"/>
  <c r="E41" i="189"/>
  <c r="P40" i="189"/>
  <c r="N40" i="189"/>
  <c r="H40" i="189"/>
  <c r="G40" i="189"/>
  <c r="R39" i="189"/>
  <c r="I40" i="189" s="1"/>
  <c r="P39" i="189"/>
  <c r="H39" i="189"/>
  <c r="R38" i="189"/>
  <c r="I39" i="189" s="1"/>
  <c r="P38" i="189"/>
  <c r="G39" i="189" s="1"/>
  <c r="N38" i="189"/>
  <c r="E39" i="189" s="1"/>
  <c r="J28" i="189"/>
  <c r="H28" i="189"/>
  <c r="J27" i="189"/>
  <c r="H27" i="189"/>
  <c r="J26" i="189"/>
  <c r="H26" i="189"/>
  <c r="J25" i="189"/>
  <c r="H25" i="189"/>
  <c r="J24" i="189"/>
  <c r="H24" i="189"/>
  <c r="J23" i="189"/>
  <c r="H23" i="189"/>
  <c r="J22" i="189"/>
  <c r="H22" i="189"/>
  <c r="J21" i="189"/>
  <c r="H21" i="189"/>
  <c r="F21" i="189"/>
  <c r="D21" i="189"/>
  <c r="J20" i="189"/>
  <c r="H20" i="189"/>
  <c r="F20" i="189"/>
  <c r="D20" i="189"/>
  <c r="AC19" i="189"/>
  <c r="J19" i="189" s="1"/>
  <c r="AA19" i="189"/>
  <c r="Y19" i="189"/>
  <c r="F19" i="189" s="1"/>
  <c r="T19" i="189"/>
  <c r="R19" i="189"/>
  <c r="H19" i="189"/>
  <c r="D19" i="189"/>
  <c r="W18" i="189"/>
  <c r="AA18" i="189" s="1"/>
  <c r="T18" i="189"/>
  <c r="R18" i="189"/>
  <c r="H18" i="189" s="1"/>
  <c r="AA17" i="189"/>
  <c r="Y17" i="189"/>
  <c r="F17" i="189" s="1"/>
  <c r="T17" i="189"/>
  <c r="N17" i="189"/>
  <c r="N39" i="189" s="1"/>
  <c r="E40" i="189" s="1"/>
  <c r="AC16" i="189"/>
  <c r="AA16" i="189"/>
  <c r="Y16" i="189"/>
  <c r="F16" i="189" s="1"/>
  <c r="T16" i="189"/>
  <c r="N16" i="189"/>
  <c r="D16" i="189" s="1"/>
  <c r="J16" i="189"/>
  <c r="J14" i="189"/>
  <c r="D14" i="189"/>
  <c r="H14" i="189" s="1"/>
  <c r="J13" i="189"/>
  <c r="D13" i="189"/>
  <c r="H13" i="189" s="1"/>
  <c r="J12" i="189"/>
  <c r="D12" i="189"/>
  <c r="J11" i="189"/>
  <c r="H11" i="189"/>
  <c r="J9" i="189"/>
  <c r="H9" i="189"/>
  <c r="Q2" i="189"/>
  <c r="P2" i="189"/>
  <c r="O2" i="189"/>
  <c r="N2" i="189"/>
  <c r="K2" i="189" s="1"/>
  <c r="D2" i="189" s="1"/>
  <c r="R43" i="188"/>
  <c r="P43" i="188"/>
  <c r="N43" i="188"/>
  <c r="H43" i="188"/>
  <c r="G43" i="188"/>
  <c r="R42" i="188"/>
  <c r="I43" i="188" s="1"/>
  <c r="P42" i="188"/>
  <c r="N42" i="188"/>
  <c r="E43" i="188" s="1"/>
  <c r="C43" i="188" s="1"/>
  <c r="H42" i="188"/>
  <c r="G42" i="188"/>
  <c r="R41" i="188"/>
  <c r="I42" i="188" s="1"/>
  <c r="P41" i="188"/>
  <c r="N41" i="188"/>
  <c r="E42" i="188" s="1"/>
  <c r="C42" i="188" s="1"/>
  <c r="H41" i="188"/>
  <c r="E41" i="188"/>
  <c r="P40" i="188"/>
  <c r="G41" i="188" s="1"/>
  <c r="C41" i="188" s="1"/>
  <c r="N40" i="188"/>
  <c r="H40" i="188"/>
  <c r="R39" i="188"/>
  <c r="I40" i="188" s="1"/>
  <c r="P39" i="188"/>
  <c r="G40" i="188" s="1"/>
  <c r="I39" i="188"/>
  <c r="H39" i="188"/>
  <c r="G39" i="188"/>
  <c r="R38" i="188"/>
  <c r="P38" i="188"/>
  <c r="N38" i="188"/>
  <c r="E39" i="188" s="1"/>
  <c r="C39" i="188" s="1"/>
  <c r="J28" i="188"/>
  <c r="H28" i="188"/>
  <c r="J27" i="188"/>
  <c r="H27" i="188"/>
  <c r="J26" i="188"/>
  <c r="H26" i="188"/>
  <c r="J25" i="188"/>
  <c r="H25" i="188"/>
  <c r="J24" i="188"/>
  <c r="H24" i="188"/>
  <c r="J23" i="188"/>
  <c r="H23" i="188"/>
  <c r="J22" i="188"/>
  <c r="H22" i="188"/>
  <c r="J21" i="188"/>
  <c r="H21" i="188"/>
  <c r="F21" i="188"/>
  <c r="D21" i="188"/>
  <c r="J20" i="188"/>
  <c r="H20" i="188"/>
  <c r="F20" i="188"/>
  <c r="D20" i="188"/>
  <c r="AA19" i="188"/>
  <c r="Y19" i="188"/>
  <c r="F19" i="188" s="1"/>
  <c r="T19" i="188"/>
  <c r="R19" i="188"/>
  <c r="H19" i="188" s="1"/>
  <c r="D19" i="188"/>
  <c r="W18" i="188"/>
  <c r="R40" i="188" s="1"/>
  <c r="I41" i="188" s="1"/>
  <c r="T18" i="188"/>
  <c r="R18" i="188"/>
  <c r="AA17" i="188"/>
  <c r="Y17" i="188"/>
  <c r="F17" i="188" s="1"/>
  <c r="T17" i="188"/>
  <c r="N17" i="188"/>
  <c r="N39" i="188" s="1"/>
  <c r="E40" i="188" s="1"/>
  <c r="C40" i="188" s="1"/>
  <c r="AC16" i="188"/>
  <c r="AA16" i="188"/>
  <c r="Y16" i="188"/>
  <c r="T16" i="188"/>
  <c r="J16" i="188" s="1"/>
  <c r="N16" i="188"/>
  <c r="D16" i="188" s="1"/>
  <c r="F16" i="188"/>
  <c r="J14" i="188"/>
  <c r="D14" i="188"/>
  <c r="H14" i="188" s="1"/>
  <c r="J13" i="188"/>
  <c r="D13" i="188"/>
  <c r="J12" i="188"/>
  <c r="H12" i="188"/>
  <c r="D12" i="188"/>
  <c r="J11" i="188"/>
  <c r="H11" i="188"/>
  <c r="J9" i="188"/>
  <c r="H9" i="188"/>
  <c r="Q2" i="188"/>
  <c r="P2" i="188"/>
  <c r="O2" i="188"/>
  <c r="K2" i="188" s="1"/>
  <c r="D2" i="188" s="1"/>
  <c r="N2" i="188"/>
  <c r="R43" i="187"/>
  <c r="P43" i="187"/>
  <c r="N43" i="187"/>
  <c r="H43" i="187"/>
  <c r="G43" i="187"/>
  <c r="R42" i="187"/>
  <c r="I43" i="187" s="1"/>
  <c r="P42" i="187"/>
  <c r="N42" i="187"/>
  <c r="E43" i="187" s="1"/>
  <c r="C43" i="187" s="1"/>
  <c r="H42" i="187"/>
  <c r="G42" i="187"/>
  <c r="E42" i="187"/>
  <c r="R41" i="187"/>
  <c r="I42" i="187" s="1"/>
  <c r="C42" i="187" s="1"/>
  <c r="P41" i="187"/>
  <c r="N41" i="187"/>
  <c r="H41" i="187"/>
  <c r="E41" i="187"/>
  <c r="P40" i="187"/>
  <c r="G41" i="187" s="1"/>
  <c r="C41" i="187" s="1"/>
  <c r="N40" i="187"/>
  <c r="H40" i="187"/>
  <c r="R39" i="187"/>
  <c r="I40" i="187" s="1"/>
  <c r="P39" i="187"/>
  <c r="G40" i="187" s="1"/>
  <c r="I39" i="187"/>
  <c r="H39" i="187"/>
  <c r="R38" i="187"/>
  <c r="P38" i="187"/>
  <c r="G39" i="187" s="1"/>
  <c r="N38" i="187"/>
  <c r="E39" i="187" s="1"/>
  <c r="C39" i="187" s="1"/>
  <c r="J28" i="187"/>
  <c r="H28" i="187"/>
  <c r="J27" i="187"/>
  <c r="H27" i="187"/>
  <c r="J26" i="187"/>
  <c r="H26" i="187"/>
  <c r="J25" i="187"/>
  <c r="H25" i="187"/>
  <c r="J24" i="187"/>
  <c r="H24" i="187"/>
  <c r="J23" i="187"/>
  <c r="H23" i="187"/>
  <c r="J22" i="187"/>
  <c r="H22" i="187"/>
  <c r="J21" i="187"/>
  <c r="H21" i="187"/>
  <c r="F21" i="187"/>
  <c r="D21" i="187"/>
  <c r="J20" i="187"/>
  <c r="H20" i="187"/>
  <c r="F20" i="187"/>
  <c r="D20" i="187"/>
  <c r="AA19" i="187"/>
  <c r="Y19" i="187"/>
  <c r="AC19" i="187" s="1"/>
  <c r="J19" i="187" s="1"/>
  <c r="T19" i="187"/>
  <c r="R19" i="187"/>
  <c r="H19" i="187" s="1"/>
  <c r="D19" i="187"/>
  <c r="R40" i="187"/>
  <c r="I41" i="187" s="1"/>
  <c r="T18" i="187"/>
  <c r="R18" i="187"/>
  <c r="AA17" i="187"/>
  <c r="Y17" i="187"/>
  <c r="AC17" i="187" s="1"/>
  <c r="J17" i="187" s="1"/>
  <c r="T17" i="187"/>
  <c r="N17" i="187"/>
  <c r="N39" i="187" s="1"/>
  <c r="E40" i="187" s="1"/>
  <c r="C40" i="187" s="1"/>
  <c r="F17" i="187"/>
  <c r="AC16" i="187"/>
  <c r="AA16" i="187"/>
  <c r="Y16" i="187"/>
  <c r="T16" i="187"/>
  <c r="N16" i="187"/>
  <c r="D16" i="187" s="1"/>
  <c r="J16" i="187"/>
  <c r="F16" i="187"/>
  <c r="J14" i="187"/>
  <c r="D14" i="187"/>
  <c r="H14" i="187" s="1"/>
  <c r="J13" i="187"/>
  <c r="D13" i="187"/>
  <c r="H13" i="187" s="1"/>
  <c r="J12" i="187"/>
  <c r="D12" i="187"/>
  <c r="J11" i="187"/>
  <c r="H11" i="187"/>
  <c r="J9" i="187"/>
  <c r="H9" i="187"/>
  <c r="Q2" i="187"/>
  <c r="P2" i="187"/>
  <c r="K2" i="187" s="1"/>
  <c r="D2" i="187" s="1"/>
  <c r="O2" i="187"/>
  <c r="N2" i="187"/>
  <c r="R43" i="186"/>
  <c r="P43" i="186"/>
  <c r="N43" i="186"/>
  <c r="H43" i="186"/>
  <c r="G43" i="186"/>
  <c r="R42" i="186"/>
  <c r="I43" i="186" s="1"/>
  <c r="P42" i="186"/>
  <c r="N42" i="186"/>
  <c r="E43" i="186" s="1"/>
  <c r="C43" i="186" s="1"/>
  <c r="H42" i="186"/>
  <c r="R41" i="186"/>
  <c r="I42" i="186" s="1"/>
  <c r="P41" i="186"/>
  <c r="G42" i="186" s="1"/>
  <c r="N41" i="186"/>
  <c r="E42" i="186" s="1"/>
  <c r="H41" i="186"/>
  <c r="P40" i="186"/>
  <c r="G41" i="186" s="1"/>
  <c r="N40" i="186"/>
  <c r="E41" i="186" s="1"/>
  <c r="C41" i="186" s="1"/>
  <c r="H40" i="186"/>
  <c r="G40" i="186"/>
  <c r="R39" i="186"/>
  <c r="I40" i="186" s="1"/>
  <c r="P39" i="186"/>
  <c r="I39" i="186"/>
  <c r="H39" i="186"/>
  <c r="G39" i="186"/>
  <c r="R38" i="186"/>
  <c r="P38" i="186"/>
  <c r="N38" i="186"/>
  <c r="E39" i="186" s="1"/>
  <c r="C39" i="186" s="1"/>
  <c r="J28" i="186"/>
  <c r="H28" i="186"/>
  <c r="J27" i="186"/>
  <c r="H27" i="186"/>
  <c r="J26" i="186"/>
  <c r="H26" i="186"/>
  <c r="J25" i="186"/>
  <c r="H25" i="186"/>
  <c r="J24" i="186"/>
  <c r="H24" i="186"/>
  <c r="J23" i="186"/>
  <c r="H23" i="186"/>
  <c r="J22" i="186"/>
  <c r="H22" i="186"/>
  <c r="J21" i="186"/>
  <c r="H21" i="186"/>
  <c r="F21" i="186"/>
  <c r="D21" i="186"/>
  <c r="J20" i="186"/>
  <c r="H20" i="186"/>
  <c r="F20" i="186"/>
  <c r="D20" i="186"/>
  <c r="AC19" i="186"/>
  <c r="J19" i="186" s="1"/>
  <c r="AA19" i="186"/>
  <c r="Y19" i="186"/>
  <c r="F19" i="186" s="1"/>
  <c r="T19" i="186"/>
  <c r="R19" i="186"/>
  <c r="H19" i="186" s="1"/>
  <c r="D19" i="186"/>
  <c r="W18" i="186"/>
  <c r="R40" i="186" s="1"/>
  <c r="I41" i="186" s="1"/>
  <c r="T18" i="186"/>
  <c r="R18" i="186"/>
  <c r="AA17" i="186"/>
  <c r="Y17" i="186"/>
  <c r="F17" i="186" s="1"/>
  <c r="T17" i="186"/>
  <c r="N17" i="186"/>
  <c r="N39" i="186" s="1"/>
  <c r="E40" i="186" s="1"/>
  <c r="AC16" i="186"/>
  <c r="AA16" i="186"/>
  <c r="Y16" i="186"/>
  <c r="T16" i="186"/>
  <c r="J16" i="186" s="1"/>
  <c r="R16" i="186"/>
  <c r="N16" i="186"/>
  <c r="H16" i="186"/>
  <c r="F16" i="186"/>
  <c r="D16" i="186"/>
  <c r="J14" i="186"/>
  <c r="H14" i="186"/>
  <c r="D14" i="186"/>
  <c r="J13" i="186"/>
  <c r="D13" i="186"/>
  <c r="J12" i="186"/>
  <c r="H12" i="186"/>
  <c r="D12" i="186"/>
  <c r="J11" i="186"/>
  <c r="H11" i="186"/>
  <c r="J9" i="186"/>
  <c r="H9" i="186"/>
  <c r="Q2" i="186"/>
  <c r="P2" i="186"/>
  <c r="O2" i="186"/>
  <c r="N2" i="186"/>
  <c r="K2" i="186" s="1"/>
  <c r="D2" i="186" s="1"/>
  <c r="R43" i="185"/>
  <c r="P43" i="185"/>
  <c r="N43" i="185"/>
  <c r="I43" i="185"/>
  <c r="H43" i="185"/>
  <c r="G43" i="185"/>
  <c r="R42" i="185"/>
  <c r="P42" i="185"/>
  <c r="N42" i="185"/>
  <c r="E43" i="185" s="1"/>
  <c r="C43" i="185" s="1"/>
  <c r="I42" i="185"/>
  <c r="H42" i="185"/>
  <c r="G42" i="185"/>
  <c r="R41" i="185"/>
  <c r="P41" i="185"/>
  <c r="N41" i="185"/>
  <c r="E42" i="185" s="1"/>
  <c r="C42" i="185" s="1"/>
  <c r="H41" i="185"/>
  <c r="G41" i="185"/>
  <c r="P40" i="185"/>
  <c r="N40" i="185"/>
  <c r="E41" i="185" s="1"/>
  <c r="H40" i="185"/>
  <c r="R39" i="185"/>
  <c r="I40" i="185" s="1"/>
  <c r="P39" i="185"/>
  <c r="G40" i="185" s="1"/>
  <c r="H39" i="185"/>
  <c r="G39" i="185"/>
  <c r="R38" i="185"/>
  <c r="I39" i="185" s="1"/>
  <c r="P38" i="185"/>
  <c r="N38" i="185"/>
  <c r="E39" i="185" s="1"/>
  <c r="C39" i="185" s="1"/>
  <c r="J28" i="185"/>
  <c r="H28" i="185"/>
  <c r="J27" i="185"/>
  <c r="H27" i="185"/>
  <c r="J26" i="185"/>
  <c r="H26" i="185"/>
  <c r="J25" i="185"/>
  <c r="H25" i="185"/>
  <c r="J24" i="185"/>
  <c r="H24" i="185"/>
  <c r="J23" i="185"/>
  <c r="H23" i="185"/>
  <c r="J22" i="185"/>
  <c r="H22" i="185"/>
  <c r="J21" i="185"/>
  <c r="H21" i="185"/>
  <c r="F21" i="185"/>
  <c r="D21" i="185"/>
  <c r="J20" i="185"/>
  <c r="H20" i="185"/>
  <c r="F20" i="185"/>
  <c r="D20" i="185"/>
  <c r="AC19" i="185"/>
  <c r="AA19" i="185"/>
  <c r="Y19" i="185"/>
  <c r="T19" i="185"/>
  <c r="J19" i="185" s="1"/>
  <c r="R19" i="185"/>
  <c r="H19" i="185" s="1"/>
  <c r="F19" i="185"/>
  <c r="D19" i="185"/>
  <c r="W18" i="185"/>
  <c r="R40" i="185" s="1"/>
  <c r="I41" i="185" s="1"/>
  <c r="T18" i="185"/>
  <c r="R18" i="185"/>
  <c r="AC17" i="185"/>
  <c r="AA17" i="185"/>
  <c r="Y17" i="185"/>
  <c r="T17" i="185"/>
  <c r="N17" i="185"/>
  <c r="N39" i="185" s="1"/>
  <c r="E40" i="185" s="1"/>
  <c r="C40" i="185" s="1"/>
  <c r="J17" i="185"/>
  <c r="F17" i="185"/>
  <c r="AA16" i="185"/>
  <c r="Y16" i="185"/>
  <c r="AC16" i="185" s="1"/>
  <c r="T16" i="185"/>
  <c r="J16" i="185" s="1"/>
  <c r="N16" i="185"/>
  <c r="D16" i="185" s="1"/>
  <c r="F16" i="185"/>
  <c r="J14" i="185"/>
  <c r="H14" i="185"/>
  <c r="D14" i="185"/>
  <c r="J13" i="185"/>
  <c r="D13" i="185"/>
  <c r="J12" i="185"/>
  <c r="H12" i="185"/>
  <c r="D12" i="185"/>
  <c r="J11" i="185"/>
  <c r="H11" i="185"/>
  <c r="J9" i="185"/>
  <c r="H9" i="185"/>
  <c r="Q2" i="185"/>
  <c r="P2" i="185"/>
  <c r="O2" i="185"/>
  <c r="K2" i="185" s="1"/>
  <c r="D2" i="185" s="1"/>
  <c r="N2" i="185"/>
  <c r="Q2" i="184"/>
  <c r="W18" i="184"/>
  <c r="R43" i="184"/>
  <c r="P43" i="184"/>
  <c r="N43" i="184"/>
  <c r="H43" i="184"/>
  <c r="G43" i="184"/>
  <c r="R42" i="184"/>
  <c r="I43" i="184" s="1"/>
  <c r="P42" i="184"/>
  <c r="N42" i="184"/>
  <c r="E43" i="184" s="1"/>
  <c r="C43" i="184" s="1"/>
  <c r="H42" i="184"/>
  <c r="R41" i="184"/>
  <c r="I42" i="184" s="1"/>
  <c r="P41" i="184"/>
  <c r="G42" i="184" s="1"/>
  <c r="N41" i="184"/>
  <c r="E42" i="184" s="1"/>
  <c r="H41" i="184"/>
  <c r="P40" i="184"/>
  <c r="G41" i="184" s="1"/>
  <c r="N40" i="184"/>
  <c r="E41" i="184" s="1"/>
  <c r="I40" i="184"/>
  <c r="H40" i="184"/>
  <c r="G40" i="184"/>
  <c r="R39" i="184"/>
  <c r="P39" i="184"/>
  <c r="I39" i="184"/>
  <c r="H39" i="184"/>
  <c r="G39" i="184"/>
  <c r="R38" i="184"/>
  <c r="P38" i="184"/>
  <c r="N38" i="184"/>
  <c r="E39" i="184" s="1"/>
  <c r="C39" i="184" s="1"/>
  <c r="J28" i="184"/>
  <c r="H28" i="184"/>
  <c r="J27" i="184"/>
  <c r="H27" i="184"/>
  <c r="J26" i="184"/>
  <c r="H26" i="184"/>
  <c r="J25" i="184"/>
  <c r="H25" i="184"/>
  <c r="J24" i="184"/>
  <c r="H24" i="184"/>
  <c r="J23" i="184"/>
  <c r="H23" i="184"/>
  <c r="J22" i="184"/>
  <c r="H22" i="184"/>
  <c r="J21" i="184"/>
  <c r="H21" i="184"/>
  <c r="F21" i="184"/>
  <c r="D21" i="184"/>
  <c r="J20" i="184"/>
  <c r="H20" i="184"/>
  <c r="F20" i="184"/>
  <c r="D20" i="184"/>
  <c r="AC19" i="184"/>
  <c r="J19" i="184" s="1"/>
  <c r="AA19" i="184"/>
  <c r="Y19" i="184"/>
  <c r="T19" i="184"/>
  <c r="R19" i="184"/>
  <c r="H19" i="184" s="1"/>
  <c r="F19" i="184"/>
  <c r="D19" i="184"/>
  <c r="R40" i="184"/>
  <c r="I41" i="184" s="1"/>
  <c r="T18" i="184"/>
  <c r="R18" i="184"/>
  <c r="AC17" i="184"/>
  <c r="AA17" i="184"/>
  <c r="Y17" i="184"/>
  <c r="F17" i="184" s="1"/>
  <c r="T17" i="184"/>
  <c r="N17" i="184"/>
  <c r="N39" i="184" s="1"/>
  <c r="E40" i="184" s="1"/>
  <c r="C40" i="184" s="1"/>
  <c r="J17" i="184"/>
  <c r="AC16" i="184"/>
  <c r="AA16" i="184"/>
  <c r="Y16" i="184"/>
  <c r="T16" i="184"/>
  <c r="J16" i="184" s="1"/>
  <c r="N16" i="184"/>
  <c r="R16" i="184" s="1"/>
  <c r="H16" i="184" s="1"/>
  <c r="F16" i="184"/>
  <c r="D16" i="184"/>
  <c r="J14" i="184"/>
  <c r="D14" i="184"/>
  <c r="H14" i="184" s="1"/>
  <c r="J13" i="184"/>
  <c r="H13" i="184"/>
  <c r="D13" i="184"/>
  <c r="J12" i="184"/>
  <c r="D12" i="184"/>
  <c r="H12" i="184" s="1"/>
  <c r="J11" i="184"/>
  <c r="H11" i="184"/>
  <c r="J9" i="184"/>
  <c r="H9" i="184"/>
  <c r="P2" i="184"/>
  <c r="O2" i="184"/>
  <c r="N2" i="184"/>
  <c r="K2" i="184" s="1"/>
  <c r="D2" i="184" s="1"/>
  <c r="O2" i="182"/>
  <c r="O2" i="183"/>
  <c r="R43" i="183"/>
  <c r="P43" i="183"/>
  <c r="N43" i="183"/>
  <c r="H43" i="183"/>
  <c r="G43" i="183"/>
  <c r="R42" i="183"/>
  <c r="I43" i="183" s="1"/>
  <c r="P42" i="183"/>
  <c r="N42" i="183"/>
  <c r="E43" i="183" s="1"/>
  <c r="H42" i="183"/>
  <c r="G42" i="183"/>
  <c r="E42" i="183"/>
  <c r="R41" i="183"/>
  <c r="I42" i="183" s="1"/>
  <c r="C42" i="183" s="1"/>
  <c r="P41" i="183"/>
  <c r="N41" i="183"/>
  <c r="H41" i="183"/>
  <c r="G41" i="183"/>
  <c r="P40" i="183"/>
  <c r="N40" i="183"/>
  <c r="E41" i="183" s="1"/>
  <c r="C41" i="183" s="1"/>
  <c r="H40" i="183"/>
  <c r="R39" i="183"/>
  <c r="I40" i="183" s="1"/>
  <c r="P39" i="183"/>
  <c r="G40" i="183" s="1"/>
  <c r="I39" i="183"/>
  <c r="H39" i="183"/>
  <c r="R38" i="183"/>
  <c r="P38" i="183"/>
  <c r="G39" i="183" s="1"/>
  <c r="J28" i="183"/>
  <c r="H28" i="183"/>
  <c r="J27" i="183"/>
  <c r="H27" i="183"/>
  <c r="J26" i="183"/>
  <c r="H26" i="183"/>
  <c r="J25" i="183"/>
  <c r="H25" i="183"/>
  <c r="J24" i="183"/>
  <c r="H24" i="183"/>
  <c r="J23" i="183"/>
  <c r="H23" i="183"/>
  <c r="J22" i="183"/>
  <c r="H22" i="183"/>
  <c r="J21" i="183"/>
  <c r="H21" i="183"/>
  <c r="F21" i="183"/>
  <c r="D21" i="183"/>
  <c r="J20" i="183"/>
  <c r="H20" i="183"/>
  <c r="F20" i="183"/>
  <c r="D20" i="183"/>
  <c r="AC19" i="183"/>
  <c r="J19" i="183" s="1"/>
  <c r="AA19" i="183"/>
  <c r="Y19" i="183"/>
  <c r="F19" i="183" s="1"/>
  <c r="T19" i="183"/>
  <c r="R19" i="183"/>
  <c r="H19" i="183" s="1"/>
  <c r="D19" i="183"/>
  <c r="W18" i="183"/>
  <c r="R40" i="183" s="1"/>
  <c r="I41" i="183" s="1"/>
  <c r="T18" i="183"/>
  <c r="R18" i="183"/>
  <c r="AA17" i="183"/>
  <c r="Y17" i="183"/>
  <c r="AC17" i="183" s="1"/>
  <c r="T17" i="183"/>
  <c r="J17" i="183" s="1"/>
  <c r="N17" i="183"/>
  <c r="N39" i="183" s="1"/>
  <c r="E40" i="183" s="1"/>
  <c r="AC16" i="183"/>
  <c r="AA16" i="183"/>
  <c r="Y16" i="183"/>
  <c r="F16" i="183" s="1"/>
  <c r="T16" i="183"/>
  <c r="J16" i="183" s="1"/>
  <c r="N16" i="183"/>
  <c r="D16" i="183" s="1"/>
  <c r="J14" i="183"/>
  <c r="D14" i="183"/>
  <c r="H14" i="183" s="1"/>
  <c r="J13" i="183"/>
  <c r="D13" i="183"/>
  <c r="H13" i="183" s="1"/>
  <c r="J12" i="183"/>
  <c r="H12" i="183"/>
  <c r="D12" i="183"/>
  <c r="J11" i="183"/>
  <c r="H11" i="183"/>
  <c r="J9" i="183"/>
  <c r="H9" i="183"/>
  <c r="Q2" i="183"/>
  <c r="P2" i="183"/>
  <c r="K2" i="183" s="1"/>
  <c r="D2" i="183" s="1"/>
  <c r="N2" i="183"/>
  <c r="R43" i="182"/>
  <c r="P43" i="182"/>
  <c r="N43" i="182"/>
  <c r="H43" i="182"/>
  <c r="G43" i="182"/>
  <c r="R42" i="182"/>
  <c r="I43" i="182" s="1"/>
  <c r="P42" i="182"/>
  <c r="N42" i="182"/>
  <c r="E43" i="182" s="1"/>
  <c r="C43" i="182" s="1"/>
  <c r="H42" i="182"/>
  <c r="G42" i="182"/>
  <c r="E42" i="182"/>
  <c r="R41" i="182"/>
  <c r="I42" i="182" s="1"/>
  <c r="C42" i="182" s="1"/>
  <c r="P41" i="182"/>
  <c r="N41" i="182"/>
  <c r="H41" i="182"/>
  <c r="E41" i="182"/>
  <c r="P40" i="182"/>
  <c r="G41" i="182" s="1"/>
  <c r="C41" i="182" s="1"/>
  <c r="N40" i="182"/>
  <c r="H40" i="182"/>
  <c r="R39" i="182"/>
  <c r="I40" i="182" s="1"/>
  <c r="P39" i="182"/>
  <c r="G40" i="182" s="1"/>
  <c r="I39" i="182"/>
  <c r="H39" i="182"/>
  <c r="R38" i="182"/>
  <c r="P38" i="182"/>
  <c r="G39" i="182" s="1"/>
  <c r="N38" i="182"/>
  <c r="E39" i="182" s="1"/>
  <c r="C39" i="182" s="1"/>
  <c r="J28" i="182"/>
  <c r="H28" i="182"/>
  <c r="J27" i="182"/>
  <c r="H27" i="182"/>
  <c r="J26" i="182"/>
  <c r="H26" i="182"/>
  <c r="J25" i="182"/>
  <c r="H25" i="182"/>
  <c r="J24" i="182"/>
  <c r="H24" i="182"/>
  <c r="J23" i="182"/>
  <c r="H23" i="182"/>
  <c r="J22" i="182"/>
  <c r="H22" i="182"/>
  <c r="J21" i="182"/>
  <c r="H21" i="182"/>
  <c r="F21" i="182"/>
  <c r="D21" i="182"/>
  <c r="J20" i="182"/>
  <c r="H20" i="182"/>
  <c r="F20" i="182"/>
  <c r="D20" i="182"/>
  <c r="AC19" i="182"/>
  <c r="J19" i="182" s="1"/>
  <c r="AA19" i="182"/>
  <c r="Y19" i="182"/>
  <c r="F19" i="182" s="1"/>
  <c r="T19" i="182"/>
  <c r="R19" i="182"/>
  <c r="H19" i="182" s="1"/>
  <c r="D19" i="182"/>
  <c r="W18" i="182"/>
  <c r="R40" i="182" s="1"/>
  <c r="I41" i="182" s="1"/>
  <c r="T18" i="182"/>
  <c r="R18" i="182"/>
  <c r="AA17" i="182"/>
  <c r="Y17" i="182"/>
  <c r="AC17" i="182" s="1"/>
  <c r="T17" i="182"/>
  <c r="N17" i="182"/>
  <c r="N39" i="182" s="1"/>
  <c r="E40" i="182" s="1"/>
  <c r="C40" i="182" s="1"/>
  <c r="AC16" i="182"/>
  <c r="AA16" i="182"/>
  <c r="Y16" i="182"/>
  <c r="F16" i="182" s="1"/>
  <c r="T16" i="182"/>
  <c r="J16" i="182" s="1"/>
  <c r="N16" i="182"/>
  <c r="D16" i="182" s="1"/>
  <c r="J14" i="182"/>
  <c r="D14" i="182"/>
  <c r="H14" i="182" s="1"/>
  <c r="J13" i="182"/>
  <c r="D13" i="182"/>
  <c r="H13" i="182" s="1"/>
  <c r="J12" i="182"/>
  <c r="H12" i="182"/>
  <c r="D12" i="182"/>
  <c r="J11" i="182"/>
  <c r="H11" i="182"/>
  <c r="J9" i="182"/>
  <c r="H9" i="182"/>
  <c r="Q2" i="182"/>
  <c r="P2" i="182"/>
  <c r="K2" i="182" s="1"/>
  <c r="D2" i="182" s="1"/>
  <c r="N2" i="182"/>
  <c r="W18" i="181"/>
  <c r="Y18" i="181" s="1"/>
  <c r="F18" i="181" s="1"/>
  <c r="R43" i="181"/>
  <c r="P43" i="181"/>
  <c r="N43" i="181"/>
  <c r="H43" i="181"/>
  <c r="G43" i="181"/>
  <c r="R42" i="181"/>
  <c r="I43" i="181" s="1"/>
  <c r="P42" i="181"/>
  <c r="N42" i="181"/>
  <c r="E43" i="181" s="1"/>
  <c r="C43" i="181" s="1"/>
  <c r="H42" i="181"/>
  <c r="G42" i="181"/>
  <c r="E42" i="181"/>
  <c r="R41" i="181"/>
  <c r="I42" i="181" s="1"/>
  <c r="C42" i="181" s="1"/>
  <c r="P41" i="181"/>
  <c r="N41" i="181"/>
  <c r="H41" i="181"/>
  <c r="P40" i="181"/>
  <c r="G41" i="181" s="1"/>
  <c r="H40" i="181"/>
  <c r="G40" i="181"/>
  <c r="R39" i="181"/>
  <c r="I40" i="181" s="1"/>
  <c r="P39" i="181"/>
  <c r="H39" i="181"/>
  <c r="R38" i="181"/>
  <c r="I39" i="181" s="1"/>
  <c r="P38" i="181"/>
  <c r="G39" i="181" s="1"/>
  <c r="N38" i="181"/>
  <c r="E39" i="181" s="1"/>
  <c r="J28" i="181"/>
  <c r="H28" i="181"/>
  <c r="J27" i="181"/>
  <c r="H27" i="181"/>
  <c r="J26" i="181"/>
  <c r="D26" i="181"/>
  <c r="H26" i="181" s="1"/>
  <c r="J25" i="181"/>
  <c r="H25" i="181"/>
  <c r="J24" i="181"/>
  <c r="H24" i="181"/>
  <c r="J23" i="181"/>
  <c r="H23" i="181"/>
  <c r="J22" i="181"/>
  <c r="H22" i="181"/>
  <c r="J21" i="181"/>
  <c r="H21" i="181"/>
  <c r="F21" i="181"/>
  <c r="D21" i="181"/>
  <c r="J20" i="181"/>
  <c r="H20" i="181"/>
  <c r="F20" i="181"/>
  <c r="D20" i="181"/>
  <c r="AC19" i="181"/>
  <c r="AA19" i="181"/>
  <c r="Y19" i="181"/>
  <c r="T19" i="181"/>
  <c r="J19" i="181" s="1"/>
  <c r="R19" i="181"/>
  <c r="H19" i="181" s="1"/>
  <c r="F19" i="181"/>
  <c r="D19" i="181"/>
  <c r="T18" i="181"/>
  <c r="N18" i="181"/>
  <c r="R18" i="181" s="1"/>
  <c r="AA17" i="181"/>
  <c r="Y17" i="181"/>
  <c r="F17" i="181" s="1"/>
  <c r="T17" i="181"/>
  <c r="R17" i="181"/>
  <c r="H17" i="181" s="1"/>
  <c r="N17" i="181"/>
  <c r="N39" i="181" s="1"/>
  <c r="E40" i="181" s="1"/>
  <c r="C40" i="181" s="1"/>
  <c r="AA16" i="181"/>
  <c r="Y16" i="181"/>
  <c r="F16" i="181" s="1"/>
  <c r="T16" i="181"/>
  <c r="N16" i="181"/>
  <c r="D16" i="181" s="1"/>
  <c r="J14" i="181"/>
  <c r="D14" i="181"/>
  <c r="H14" i="181" s="1"/>
  <c r="J13" i="181"/>
  <c r="D13" i="181"/>
  <c r="H13" i="181" s="1"/>
  <c r="J12" i="181"/>
  <c r="H12" i="181"/>
  <c r="D12" i="181"/>
  <c r="J11" i="181"/>
  <c r="H11" i="181"/>
  <c r="J9" i="181"/>
  <c r="H9" i="181"/>
  <c r="Q2" i="181"/>
  <c r="P2" i="181" s="1"/>
  <c r="K2" i="181" s="1"/>
  <c r="D2" i="181" s="1"/>
  <c r="O2" i="181"/>
  <c r="N2" i="181"/>
  <c r="Q2" i="180"/>
  <c r="P2" i="180" s="1"/>
  <c r="K2" i="180" s="1"/>
  <c r="D2" i="180" s="1"/>
  <c r="W18" i="180"/>
  <c r="R40" i="180" s="1"/>
  <c r="I41" i="180" s="1"/>
  <c r="N18" i="180"/>
  <c r="D26" i="180"/>
  <c r="H26" i="180" s="1"/>
  <c r="R43" i="180"/>
  <c r="P43" i="180"/>
  <c r="N43" i="180"/>
  <c r="H43" i="180"/>
  <c r="G43" i="180"/>
  <c r="E43" i="180"/>
  <c r="R42" i="180"/>
  <c r="I43" i="180" s="1"/>
  <c r="C43" i="180" s="1"/>
  <c r="P42" i="180"/>
  <c r="N42" i="180"/>
  <c r="H42" i="180"/>
  <c r="G42" i="180"/>
  <c r="R41" i="180"/>
  <c r="I42" i="180" s="1"/>
  <c r="P41" i="180"/>
  <c r="N41" i="180"/>
  <c r="E42" i="180" s="1"/>
  <c r="H41" i="180"/>
  <c r="P40" i="180"/>
  <c r="G41" i="180" s="1"/>
  <c r="N40" i="180"/>
  <c r="E41" i="180" s="1"/>
  <c r="H40" i="180"/>
  <c r="R39" i="180"/>
  <c r="I40" i="180" s="1"/>
  <c r="P39" i="180"/>
  <c r="G40" i="180" s="1"/>
  <c r="N39" i="180"/>
  <c r="E40" i="180" s="1"/>
  <c r="I39" i="180"/>
  <c r="H39" i="180"/>
  <c r="G39" i="180"/>
  <c r="R38" i="180"/>
  <c r="P38" i="180"/>
  <c r="J28" i="180"/>
  <c r="H28" i="180"/>
  <c r="J27" i="180"/>
  <c r="H27" i="180"/>
  <c r="J26" i="180"/>
  <c r="J25" i="180"/>
  <c r="H25" i="180"/>
  <c r="J24" i="180"/>
  <c r="H24" i="180"/>
  <c r="J23" i="180"/>
  <c r="H23" i="180"/>
  <c r="J22" i="180"/>
  <c r="H22" i="180"/>
  <c r="J21" i="180"/>
  <c r="H21" i="180"/>
  <c r="F21" i="180"/>
  <c r="D21" i="180"/>
  <c r="J20" i="180"/>
  <c r="H20" i="180"/>
  <c r="F20" i="180"/>
  <c r="D20" i="180"/>
  <c r="AA19" i="180"/>
  <c r="Y19" i="180"/>
  <c r="F19" i="180" s="1"/>
  <c r="T19" i="180"/>
  <c r="R19" i="180"/>
  <c r="H19" i="180" s="1"/>
  <c r="D19" i="180"/>
  <c r="T18" i="180"/>
  <c r="R18" i="180"/>
  <c r="AC17" i="180"/>
  <c r="AA17" i="180"/>
  <c r="Y17" i="180"/>
  <c r="T17" i="180"/>
  <c r="N17" i="180"/>
  <c r="R17" i="180" s="1"/>
  <c r="H17" i="180" s="1"/>
  <c r="J17" i="180"/>
  <c r="F17" i="180"/>
  <c r="D17" i="180"/>
  <c r="AC16" i="180"/>
  <c r="AA16" i="180"/>
  <c r="Y16" i="180"/>
  <c r="T16" i="180"/>
  <c r="J16" i="180" s="1"/>
  <c r="N16" i="180"/>
  <c r="R16" i="180" s="1"/>
  <c r="H16" i="180" s="1"/>
  <c r="F16" i="180"/>
  <c r="D16" i="180"/>
  <c r="J14" i="180"/>
  <c r="H14" i="180"/>
  <c r="D14" i="180"/>
  <c r="J13" i="180"/>
  <c r="D13" i="180"/>
  <c r="J12" i="180"/>
  <c r="H12" i="180"/>
  <c r="D12" i="180"/>
  <c r="J11" i="180"/>
  <c r="H11" i="180"/>
  <c r="J9" i="180"/>
  <c r="H9" i="180"/>
  <c r="O2" i="180"/>
  <c r="N2" i="180"/>
  <c r="Q2" i="39"/>
  <c r="N17" i="39"/>
  <c r="Q2" i="179"/>
  <c r="P2" i="179" s="1"/>
  <c r="N17" i="179"/>
  <c r="R43" i="179"/>
  <c r="P43" i="179"/>
  <c r="N43" i="179"/>
  <c r="H43" i="179"/>
  <c r="G43" i="179"/>
  <c r="E43" i="179"/>
  <c r="R42" i="179"/>
  <c r="I43" i="179" s="1"/>
  <c r="P42" i="179"/>
  <c r="N42" i="179"/>
  <c r="H42" i="179"/>
  <c r="E42" i="179"/>
  <c r="R41" i="179"/>
  <c r="I42" i="179" s="1"/>
  <c r="P41" i="179"/>
  <c r="G42" i="179" s="1"/>
  <c r="C42" i="179" s="1"/>
  <c r="N41" i="179"/>
  <c r="H41" i="179"/>
  <c r="E41" i="179"/>
  <c r="P40" i="179"/>
  <c r="G41" i="179" s="1"/>
  <c r="C41" i="179" s="1"/>
  <c r="N40" i="179"/>
  <c r="H40" i="179"/>
  <c r="R39" i="179"/>
  <c r="I40" i="179" s="1"/>
  <c r="P39" i="179"/>
  <c r="G40" i="179" s="1"/>
  <c r="I39" i="179"/>
  <c r="H39" i="179"/>
  <c r="R38" i="179"/>
  <c r="P38" i="179"/>
  <c r="G39" i="179" s="1"/>
  <c r="N38" i="179"/>
  <c r="E39" i="179" s="1"/>
  <c r="C39" i="179" s="1"/>
  <c r="J28" i="179"/>
  <c r="H28" i="179"/>
  <c r="J27" i="179"/>
  <c r="H27" i="179"/>
  <c r="J26" i="179"/>
  <c r="H26" i="179"/>
  <c r="J25" i="179"/>
  <c r="H25" i="179"/>
  <c r="J24" i="179"/>
  <c r="H24" i="179"/>
  <c r="J23" i="179"/>
  <c r="H23" i="179"/>
  <c r="J22" i="179"/>
  <c r="H22" i="179"/>
  <c r="J21" i="179"/>
  <c r="H21" i="179"/>
  <c r="F21" i="179"/>
  <c r="D21" i="179"/>
  <c r="J20" i="179"/>
  <c r="H20" i="179"/>
  <c r="F20" i="179"/>
  <c r="D20" i="179"/>
  <c r="AC19" i="179"/>
  <c r="J19" i="179" s="1"/>
  <c r="AA19" i="179"/>
  <c r="H19" i="179" s="1"/>
  <c r="Y19" i="179"/>
  <c r="T19" i="179"/>
  <c r="R19" i="179"/>
  <c r="F19" i="179"/>
  <c r="D19" i="179"/>
  <c r="W18" i="179"/>
  <c r="R40" i="179" s="1"/>
  <c r="I41" i="179" s="1"/>
  <c r="T18" i="179"/>
  <c r="R18" i="179"/>
  <c r="AA17" i="179"/>
  <c r="Y17" i="179"/>
  <c r="F17" i="179" s="1"/>
  <c r="T17" i="179"/>
  <c r="N39" i="179"/>
  <c r="E40" i="179" s="1"/>
  <c r="AC16" i="179"/>
  <c r="AA16" i="179"/>
  <c r="Y16" i="179"/>
  <c r="T16" i="179"/>
  <c r="R16" i="179"/>
  <c r="N16" i="179"/>
  <c r="D16" i="179" s="1"/>
  <c r="J16" i="179"/>
  <c r="H16" i="179"/>
  <c r="F16" i="179"/>
  <c r="J14" i="179"/>
  <c r="D14" i="179"/>
  <c r="H14" i="179" s="1"/>
  <c r="J13" i="179"/>
  <c r="D13" i="179"/>
  <c r="H13" i="179" s="1"/>
  <c r="J12" i="179"/>
  <c r="D12" i="179"/>
  <c r="H12" i="179" s="1"/>
  <c r="J11" i="179"/>
  <c r="H11" i="179"/>
  <c r="J9" i="179"/>
  <c r="H9" i="179"/>
  <c r="O2" i="179"/>
  <c r="N2" i="179"/>
  <c r="O2" i="39"/>
  <c r="N16" i="39"/>
  <c r="J14" i="39"/>
  <c r="D14" i="39"/>
  <c r="H14" i="39" s="1"/>
  <c r="J13" i="39"/>
  <c r="D13" i="39"/>
  <c r="H13" i="39" s="1"/>
  <c r="J12" i="39"/>
  <c r="D12" i="39"/>
  <c r="H12" i="39" s="1"/>
  <c r="J11" i="39"/>
  <c r="H11" i="39"/>
  <c r="J9" i="39"/>
  <c r="H9" i="39"/>
  <c r="W18" i="39"/>
  <c r="Y19" i="39"/>
  <c r="AC19" i="39" s="1"/>
  <c r="AA19" i="39"/>
  <c r="T19" i="39"/>
  <c r="R19" i="39"/>
  <c r="D29" i="189" l="1"/>
  <c r="C40" i="189"/>
  <c r="C39" i="189"/>
  <c r="R16" i="189"/>
  <c r="H16" i="189" s="1"/>
  <c r="AC17" i="189"/>
  <c r="J17" i="189" s="1"/>
  <c r="D18" i="189"/>
  <c r="R17" i="189"/>
  <c r="H17" i="189" s="1"/>
  <c r="Y18" i="189"/>
  <c r="D17" i="189"/>
  <c r="R40" i="189"/>
  <c r="I41" i="189" s="1"/>
  <c r="C41" i="189" s="1"/>
  <c r="H12" i="189"/>
  <c r="AC19" i="188"/>
  <c r="J19" i="188" s="1"/>
  <c r="AC17" i="188"/>
  <c r="J17" i="188" s="1"/>
  <c r="U39" i="188"/>
  <c r="V39" i="188"/>
  <c r="V40" i="188" s="1"/>
  <c r="V41" i="188" s="1"/>
  <c r="W41" i="188" s="1"/>
  <c r="V42" i="188" s="1"/>
  <c r="V43" i="188" s="1"/>
  <c r="H29" i="188"/>
  <c r="R17" i="188"/>
  <c r="H17" i="188" s="1"/>
  <c r="Y18" i="188"/>
  <c r="AA18" i="188"/>
  <c r="H18" i="188" s="1"/>
  <c r="R16" i="188"/>
  <c r="H16" i="188" s="1"/>
  <c r="H13" i="188"/>
  <c r="D18" i="188"/>
  <c r="D17" i="188"/>
  <c r="F19" i="187"/>
  <c r="U39" i="187"/>
  <c r="V39" i="187"/>
  <c r="V40" i="187" s="1"/>
  <c r="V41" i="187" s="1"/>
  <c r="W41" i="187" s="1"/>
  <c r="V42" i="187" s="1"/>
  <c r="V43" i="187" s="1"/>
  <c r="R17" i="187"/>
  <c r="H17" i="187" s="1"/>
  <c r="Y18" i="187"/>
  <c r="H12" i="187"/>
  <c r="AA18" i="187"/>
  <c r="H18" i="187" s="1"/>
  <c r="R16" i="187"/>
  <c r="H16" i="187" s="1"/>
  <c r="D18" i="187"/>
  <c r="D17" i="187"/>
  <c r="D29" i="187" s="1"/>
  <c r="C40" i="186"/>
  <c r="U40" i="186"/>
  <c r="C42" i="186"/>
  <c r="U39" i="186"/>
  <c r="V39" i="186"/>
  <c r="V40" i="186" s="1"/>
  <c r="V41" i="186" s="1"/>
  <c r="W41" i="186" s="1"/>
  <c r="R17" i="186"/>
  <c r="H17" i="186" s="1"/>
  <c r="Y18" i="186"/>
  <c r="AA18" i="186"/>
  <c r="H18" i="186" s="1"/>
  <c r="H13" i="186"/>
  <c r="H29" i="186" s="1"/>
  <c r="AC17" i="186"/>
  <c r="J17" i="186" s="1"/>
  <c r="D18" i="186"/>
  <c r="D17" i="186"/>
  <c r="D29" i="186" s="1"/>
  <c r="U39" i="185"/>
  <c r="V39" i="185"/>
  <c r="V40" i="185" s="1"/>
  <c r="C41" i="185"/>
  <c r="U41" i="185" s="1"/>
  <c r="U40" i="185"/>
  <c r="R17" i="185"/>
  <c r="H17" i="185" s="1"/>
  <c r="Y18" i="185"/>
  <c r="AA18" i="185"/>
  <c r="H18" i="185" s="1"/>
  <c r="H29" i="185" s="1"/>
  <c r="R16" i="185"/>
  <c r="H16" i="185" s="1"/>
  <c r="H13" i="185"/>
  <c r="D18" i="185"/>
  <c r="D17" i="185"/>
  <c r="D29" i="185" s="1"/>
  <c r="C42" i="184"/>
  <c r="H29" i="184"/>
  <c r="U39" i="184"/>
  <c r="V39" i="184"/>
  <c r="V40" i="184" s="1"/>
  <c r="C41" i="184"/>
  <c r="U41" i="184" s="1"/>
  <c r="U40" i="184"/>
  <c r="R17" i="184"/>
  <c r="H17" i="184" s="1"/>
  <c r="Y18" i="184"/>
  <c r="AA18" i="184"/>
  <c r="H18" i="184" s="1"/>
  <c r="D18" i="184"/>
  <c r="D17" i="184"/>
  <c r="D29" i="184" s="1"/>
  <c r="F17" i="183"/>
  <c r="C40" i="183"/>
  <c r="H29" i="183"/>
  <c r="C43" i="183"/>
  <c r="N38" i="183"/>
  <c r="E39" i="183" s="1"/>
  <c r="C39" i="183" s="1"/>
  <c r="R17" i="183"/>
  <c r="H17" i="183" s="1"/>
  <c r="Y18" i="183"/>
  <c r="AA18" i="183"/>
  <c r="H18" i="183" s="1"/>
  <c r="R16" i="183"/>
  <c r="H16" i="183" s="1"/>
  <c r="D18" i="183"/>
  <c r="D17" i="183"/>
  <c r="D29" i="183" s="1"/>
  <c r="F17" i="182"/>
  <c r="J17" i="182"/>
  <c r="U39" i="182"/>
  <c r="V39" i="182"/>
  <c r="V40" i="182" s="1"/>
  <c r="V41" i="182" s="1"/>
  <c r="W41" i="182" s="1"/>
  <c r="V42" i="182" s="1"/>
  <c r="V43" i="182" s="1"/>
  <c r="R17" i="182"/>
  <c r="H17" i="182" s="1"/>
  <c r="Y18" i="182"/>
  <c r="AA18" i="182"/>
  <c r="H18" i="182" s="1"/>
  <c r="R16" i="182"/>
  <c r="H16" i="182" s="1"/>
  <c r="D18" i="182"/>
  <c r="D17" i="182"/>
  <c r="D29" i="182" s="1"/>
  <c r="D18" i="181"/>
  <c r="AA18" i="181"/>
  <c r="H18" i="181" s="1"/>
  <c r="R40" i="181"/>
  <c r="I41" i="181" s="1"/>
  <c r="C39" i="181"/>
  <c r="J17" i="181"/>
  <c r="J16" i="181"/>
  <c r="F29" i="181"/>
  <c r="R16" i="181"/>
  <c r="H16" i="181" s="1"/>
  <c r="AC18" i="181"/>
  <c r="J18" i="181" s="1"/>
  <c r="J29" i="181" s="1"/>
  <c r="AC17" i="181"/>
  <c r="AC16" i="181"/>
  <c r="D17" i="181"/>
  <c r="D29" i="181" s="1"/>
  <c r="N40" i="181"/>
  <c r="E41" i="181" s="1"/>
  <c r="D18" i="180"/>
  <c r="C40" i="180"/>
  <c r="D29" i="180"/>
  <c r="C41" i="180"/>
  <c r="C42" i="180"/>
  <c r="AC19" i="180"/>
  <c r="J19" i="180" s="1"/>
  <c r="N38" i="180"/>
  <c r="E39" i="180" s="1"/>
  <c r="C39" i="180" s="1"/>
  <c r="Y18" i="180"/>
  <c r="AA18" i="180"/>
  <c r="H18" i="180" s="1"/>
  <c r="H13" i="180"/>
  <c r="K2" i="179"/>
  <c r="D2" i="179" s="1"/>
  <c r="C40" i="179"/>
  <c r="V39" i="179"/>
  <c r="U39" i="179"/>
  <c r="C43" i="179"/>
  <c r="AA18" i="179"/>
  <c r="H18" i="179" s="1"/>
  <c r="R17" i="179"/>
  <c r="H17" i="179" s="1"/>
  <c r="H29" i="179" s="1"/>
  <c r="Y18" i="179"/>
  <c r="AC17" i="179"/>
  <c r="J17" i="179" s="1"/>
  <c r="D18" i="179"/>
  <c r="D17" i="179"/>
  <c r="J24" i="39"/>
  <c r="H24" i="39"/>
  <c r="F18" i="189" l="1"/>
  <c r="F29" i="189" s="1"/>
  <c r="F50" i="189" s="1"/>
  <c r="AC18" i="189"/>
  <c r="J18" i="189" s="1"/>
  <c r="J29" i="189" s="1"/>
  <c r="U39" i="189"/>
  <c r="V39" i="189"/>
  <c r="V40" i="189" s="1"/>
  <c r="V41" i="189" s="1"/>
  <c r="W41" i="189" s="1"/>
  <c r="H29" i="189"/>
  <c r="D29" i="188"/>
  <c r="U42" i="188"/>
  <c r="F18" i="188"/>
  <c r="F29" i="188" s="1"/>
  <c r="F50" i="188" s="1"/>
  <c r="AC18" i="188"/>
  <c r="J18" i="188" s="1"/>
  <c r="J29" i="188" s="1"/>
  <c r="U40" i="188"/>
  <c r="U44" i="188" s="1"/>
  <c r="U41" i="188"/>
  <c r="U43" i="188"/>
  <c r="H29" i="187"/>
  <c r="L30" i="187" s="1"/>
  <c r="L31" i="187" s="1"/>
  <c r="F18" i="187"/>
  <c r="F29" i="187" s="1"/>
  <c r="F50" i="187" s="1"/>
  <c r="AC18" i="187"/>
  <c r="J18" i="187" s="1"/>
  <c r="J29" i="187" s="1"/>
  <c r="U40" i="187"/>
  <c r="X40" i="187" s="1"/>
  <c r="U41" i="187"/>
  <c r="M8" i="187"/>
  <c r="N30" i="187"/>
  <c r="N31" i="187" s="1"/>
  <c r="U43" i="187"/>
  <c r="U42" i="187"/>
  <c r="U42" i="186"/>
  <c r="V42" i="186"/>
  <c r="F18" i="186"/>
  <c r="F29" i="186" s="1"/>
  <c r="F50" i="186" s="1"/>
  <c r="AC18" i="186"/>
  <c r="J18" i="186" s="1"/>
  <c r="J29" i="186" s="1"/>
  <c r="X40" i="186"/>
  <c r="X41" i="186" s="1"/>
  <c r="U41" i="186"/>
  <c r="U44" i="186" s="1"/>
  <c r="F18" i="185"/>
  <c r="F29" i="185" s="1"/>
  <c r="F50" i="185" s="1"/>
  <c r="AC18" i="185"/>
  <c r="J18" i="185" s="1"/>
  <c r="J29" i="185" s="1"/>
  <c r="X40" i="185"/>
  <c r="X41" i="185" s="1"/>
  <c r="V41" i="185"/>
  <c r="W41" i="185" s="1"/>
  <c r="V41" i="184"/>
  <c r="W41" i="184" s="1"/>
  <c r="V42" i="184" s="1"/>
  <c r="X40" i="184"/>
  <c r="X41" i="184" s="1"/>
  <c r="F18" i="184"/>
  <c r="F29" i="184" s="1"/>
  <c r="F50" i="184" s="1"/>
  <c r="AC18" i="184"/>
  <c r="J18" i="184" s="1"/>
  <c r="J29" i="184" s="1"/>
  <c r="L30" i="184" s="1"/>
  <c r="L31" i="184" s="1"/>
  <c r="U42" i="184"/>
  <c r="U44" i="184" s="1"/>
  <c r="U39" i="183"/>
  <c r="V39" i="183"/>
  <c r="V40" i="183" s="1"/>
  <c r="F18" i="183"/>
  <c r="F29" i="183" s="1"/>
  <c r="F50" i="183" s="1"/>
  <c r="AC18" i="183"/>
  <c r="J18" i="183" s="1"/>
  <c r="J29" i="183" s="1"/>
  <c r="U40" i="183"/>
  <c r="H29" i="182"/>
  <c r="M8" i="182"/>
  <c r="N30" i="182"/>
  <c r="N31" i="182" s="1"/>
  <c r="L30" i="182"/>
  <c r="L31" i="182" s="1"/>
  <c r="D31" i="182" s="1"/>
  <c r="I8" i="182"/>
  <c r="U41" i="182"/>
  <c r="U42" i="182"/>
  <c r="U40" i="182"/>
  <c r="U44" i="182" s="1"/>
  <c r="F18" i="182"/>
  <c r="F29" i="182" s="1"/>
  <c r="F50" i="182" s="1"/>
  <c r="AC18" i="182"/>
  <c r="J18" i="182" s="1"/>
  <c r="J29" i="182" s="1"/>
  <c r="U43" i="182"/>
  <c r="H29" i="181"/>
  <c r="C41" i="181"/>
  <c r="N30" i="181"/>
  <c r="N31" i="181" s="1"/>
  <c r="L30" i="181"/>
  <c r="L31" i="181" s="1"/>
  <c r="M8" i="181"/>
  <c r="I8" i="181"/>
  <c r="F50" i="181"/>
  <c r="U39" i="181"/>
  <c r="V39" i="181"/>
  <c r="H29" i="180"/>
  <c r="F18" i="180"/>
  <c r="F29" i="180" s="1"/>
  <c r="F50" i="180" s="1"/>
  <c r="AC18" i="180"/>
  <c r="J18" i="180" s="1"/>
  <c r="J29" i="180" s="1"/>
  <c r="U39" i="180"/>
  <c r="V39" i="180"/>
  <c r="V40" i="180" s="1"/>
  <c r="V41" i="180" s="1"/>
  <c r="W41" i="180" s="1"/>
  <c r="V42" i="180" s="1"/>
  <c r="V40" i="179"/>
  <c r="V41" i="179" s="1"/>
  <c r="W41" i="179" s="1"/>
  <c r="V42" i="179" s="1"/>
  <c r="V43" i="179" s="1"/>
  <c r="D29" i="179"/>
  <c r="F18" i="179"/>
  <c r="F29" i="179" s="1"/>
  <c r="F50" i="179" s="1"/>
  <c r="AC18" i="179"/>
  <c r="J18" i="179" s="1"/>
  <c r="J29" i="179" s="1"/>
  <c r="U41" i="179"/>
  <c r="U43" i="179"/>
  <c r="U40" i="179"/>
  <c r="U42" i="179"/>
  <c r="R43" i="39"/>
  <c r="P43" i="39"/>
  <c r="N43" i="39"/>
  <c r="H43" i="39"/>
  <c r="R42" i="39"/>
  <c r="I43" i="39" s="1"/>
  <c r="P42" i="39"/>
  <c r="G43" i="39" s="1"/>
  <c r="N42" i="39"/>
  <c r="E43" i="39" s="1"/>
  <c r="H42" i="39"/>
  <c r="R41" i="39"/>
  <c r="I42" i="39" s="1"/>
  <c r="P41" i="39"/>
  <c r="G42" i="39" s="1"/>
  <c r="N41" i="39"/>
  <c r="E42" i="39" s="1"/>
  <c r="H41" i="39"/>
  <c r="P40" i="39"/>
  <c r="G41" i="39" s="1"/>
  <c r="N40" i="39"/>
  <c r="E41" i="39" s="1"/>
  <c r="H40" i="39"/>
  <c r="R39" i="39"/>
  <c r="I40" i="39" s="1"/>
  <c r="P39" i="39"/>
  <c r="G40" i="39" s="1"/>
  <c r="N39" i="39"/>
  <c r="E40" i="39" s="1"/>
  <c r="H39" i="39"/>
  <c r="R38" i="39"/>
  <c r="I39" i="39" s="1"/>
  <c r="P38" i="39"/>
  <c r="G39" i="39" s="1"/>
  <c r="N38" i="39"/>
  <c r="E39" i="39" s="1"/>
  <c r="J28" i="39"/>
  <c r="H28" i="39"/>
  <c r="J27" i="39"/>
  <c r="H27" i="39"/>
  <c r="J26" i="39"/>
  <c r="H26" i="39"/>
  <c r="J25" i="39"/>
  <c r="H25" i="39"/>
  <c r="J23" i="39"/>
  <c r="H23" i="39"/>
  <c r="J22" i="39"/>
  <c r="H22" i="39"/>
  <c r="J21" i="39"/>
  <c r="H21" i="39"/>
  <c r="F21" i="39"/>
  <c r="D21" i="39"/>
  <c r="J20" i="39"/>
  <c r="H20" i="39"/>
  <c r="F20" i="39"/>
  <c r="D20" i="39"/>
  <c r="J19" i="39"/>
  <c r="H19" i="39"/>
  <c r="F19" i="39"/>
  <c r="D19" i="39"/>
  <c r="R40" i="39"/>
  <c r="I41" i="39" s="1"/>
  <c r="T18" i="39"/>
  <c r="R18" i="39"/>
  <c r="D18" i="39"/>
  <c r="AA17" i="39"/>
  <c r="Y17" i="39"/>
  <c r="AC17" i="39" s="1"/>
  <c r="T17" i="39"/>
  <c r="R17" i="39"/>
  <c r="D17" i="39"/>
  <c r="AA16" i="39"/>
  <c r="Y16" i="39"/>
  <c r="AC16" i="39" s="1"/>
  <c r="T16" i="39"/>
  <c r="R16" i="39"/>
  <c r="D16" i="39"/>
  <c r="P2" i="39"/>
  <c r="K2" i="39" s="1"/>
  <c r="D2" i="39" s="1"/>
  <c r="N2" i="39"/>
  <c r="I8" i="189" l="1"/>
  <c r="L30" i="189"/>
  <c r="L31" i="189" s="1"/>
  <c r="D31" i="189" s="1"/>
  <c r="N30" i="189"/>
  <c r="N31" i="189" s="1"/>
  <c r="M8" i="189"/>
  <c r="V42" i="189"/>
  <c r="U42" i="189"/>
  <c r="U40" i="189"/>
  <c r="X40" i="189" s="1"/>
  <c r="X41" i="189" s="1"/>
  <c r="U41" i="189"/>
  <c r="I8" i="188"/>
  <c r="G51" i="188" s="1"/>
  <c r="X40" i="188"/>
  <c r="X41" i="188" s="1"/>
  <c r="M8" i="188"/>
  <c r="G50" i="188" s="1"/>
  <c r="L30" i="188"/>
  <c r="L31" i="188" s="1"/>
  <c r="N30" i="188"/>
  <c r="N31" i="188" s="1"/>
  <c r="X41" i="187"/>
  <c r="I8" i="187"/>
  <c r="G51" i="187" s="1"/>
  <c r="D31" i="187"/>
  <c r="G50" i="187"/>
  <c r="F31" i="187"/>
  <c r="N32" i="187" s="1"/>
  <c r="U8" i="187" s="1"/>
  <c r="S8" i="187" s="1"/>
  <c r="K8" i="187"/>
  <c r="U44" i="187"/>
  <c r="M8" i="186"/>
  <c r="N30" i="186"/>
  <c r="N31" i="186" s="1"/>
  <c r="I8" i="186"/>
  <c r="L30" i="186"/>
  <c r="L31" i="186" s="1"/>
  <c r="D31" i="186" s="1"/>
  <c r="G50" i="186"/>
  <c r="F31" i="186"/>
  <c r="N32" i="186" s="1"/>
  <c r="U8" i="186" s="1"/>
  <c r="S8" i="186" s="1"/>
  <c r="K8" i="186"/>
  <c r="V43" i="186"/>
  <c r="U43" i="186"/>
  <c r="I8" i="185"/>
  <c r="L30" i="185"/>
  <c r="L31" i="185" s="1"/>
  <c r="D31" i="185" s="1"/>
  <c r="N30" i="185"/>
  <c r="N31" i="185" s="1"/>
  <c r="M8" i="185"/>
  <c r="V42" i="185"/>
  <c r="U42" i="185"/>
  <c r="U44" i="185" s="1"/>
  <c r="I8" i="184"/>
  <c r="N30" i="184"/>
  <c r="N31" i="184" s="1"/>
  <c r="M8" i="184"/>
  <c r="V43" i="184"/>
  <c r="U43" i="184"/>
  <c r="M8" i="183"/>
  <c r="V41" i="183"/>
  <c r="W41" i="183" s="1"/>
  <c r="U41" i="183"/>
  <c r="X40" i="183"/>
  <c r="X41" i="183" s="1"/>
  <c r="I8" i="183"/>
  <c r="L30" i="183"/>
  <c r="L31" i="183" s="1"/>
  <c r="N30" i="183"/>
  <c r="N31" i="183" s="1"/>
  <c r="F31" i="183" s="1"/>
  <c r="N32" i="183" s="1"/>
  <c r="U8" i="183" s="1"/>
  <c r="S8" i="183" s="1"/>
  <c r="G50" i="183"/>
  <c r="K8" i="183"/>
  <c r="X40" i="182"/>
  <c r="X41" i="182" s="1"/>
  <c r="L33" i="182"/>
  <c r="L32" i="182"/>
  <c r="Q8" i="182" s="1"/>
  <c r="G50" i="182"/>
  <c r="F31" i="182"/>
  <c r="N32" i="182" s="1"/>
  <c r="U8" i="182" s="1"/>
  <c r="S8" i="182" s="1"/>
  <c r="K8" i="182"/>
  <c r="G51" i="182"/>
  <c r="I2" i="182"/>
  <c r="G2" i="182" s="1"/>
  <c r="E2" i="182" s="1"/>
  <c r="D31" i="181"/>
  <c r="V40" i="181"/>
  <c r="U40" i="181"/>
  <c r="X40" i="181" s="1"/>
  <c r="G51" i="181"/>
  <c r="I2" i="181"/>
  <c r="G2" i="181" s="1"/>
  <c r="E2" i="181" s="1"/>
  <c r="G50" i="181"/>
  <c r="F31" i="181"/>
  <c r="N32" i="181" s="1"/>
  <c r="U8" i="181" s="1"/>
  <c r="S8" i="181" s="1"/>
  <c r="K8" i="181"/>
  <c r="I8" i="180"/>
  <c r="V43" i="180"/>
  <c r="U43" i="180"/>
  <c r="N30" i="180"/>
  <c r="N31" i="180" s="1"/>
  <c r="U41" i="180"/>
  <c r="U42" i="180"/>
  <c r="U40" i="180"/>
  <c r="L30" i="180"/>
  <c r="L31" i="180" s="1"/>
  <c r="M8" i="180"/>
  <c r="U44" i="179"/>
  <c r="N30" i="179"/>
  <c r="N31" i="179" s="1"/>
  <c r="M8" i="179"/>
  <c r="I8" i="179"/>
  <c r="L30" i="179"/>
  <c r="L31" i="179" s="1"/>
  <c r="D31" i="179" s="1"/>
  <c r="G50" i="179"/>
  <c r="F31" i="179"/>
  <c r="N32" i="179" s="1"/>
  <c r="U8" i="179" s="1"/>
  <c r="S8" i="179" s="1"/>
  <c r="K8" i="179"/>
  <c r="X40" i="179"/>
  <c r="X41" i="179" s="1"/>
  <c r="H16" i="39"/>
  <c r="J17" i="39"/>
  <c r="F17" i="39"/>
  <c r="H17" i="39"/>
  <c r="C40" i="39"/>
  <c r="C39" i="39"/>
  <c r="U39" i="39" s="1"/>
  <c r="D29" i="39"/>
  <c r="C42" i="39"/>
  <c r="C43" i="39"/>
  <c r="C41" i="39"/>
  <c r="J16" i="39"/>
  <c r="F16" i="39"/>
  <c r="Y18" i="39"/>
  <c r="AA18" i="39"/>
  <c r="H18" i="39" s="1"/>
  <c r="G50" i="189" l="1"/>
  <c r="F31" i="189"/>
  <c r="N32" i="189" s="1"/>
  <c r="U8" i="189" s="1"/>
  <c r="S8" i="189" s="1"/>
  <c r="K8" i="189"/>
  <c r="L33" i="189"/>
  <c r="L32" i="189"/>
  <c r="Q8" i="189" s="1"/>
  <c r="U44" i="189"/>
  <c r="V43" i="189"/>
  <c r="U43" i="189"/>
  <c r="G51" i="189"/>
  <c r="I2" i="189"/>
  <c r="G2" i="189" s="1"/>
  <c r="E2" i="189" s="1"/>
  <c r="I2" i="188"/>
  <c r="G2" i="188" s="1"/>
  <c r="E2" i="188" s="1"/>
  <c r="K8" i="188"/>
  <c r="D31" i="188"/>
  <c r="L33" i="188" s="1"/>
  <c r="F31" i="188"/>
  <c r="N32" i="188" s="1"/>
  <c r="U8" i="188" s="1"/>
  <c r="S8" i="188" s="1"/>
  <c r="I6" i="188"/>
  <c r="C2" i="188"/>
  <c r="I2" i="187"/>
  <c r="G2" i="187" s="1"/>
  <c r="E2" i="187" s="1"/>
  <c r="C2" i="187" s="1"/>
  <c r="L33" i="187"/>
  <c r="L32" i="187"/>
  <c r="Q8" i="187" s="1"/>
  <c r="I6" i="187"/>
  <c r="G51" i="186"/>
  <c r="I2" i="186"/>
  <c r="G2" i="186" s="1"/>
  <c r="E2" i="186" s="1"/>
  <c r="L33" i="186"/>
  <c r="L32" i="186"/>
  <c r="Q8" i="186" s="1"/>
  <c r="V43" i="185"/>
  <c r="U43" i="185"/>
  <c r="L33" i="185"/>
  <c r="L32" i="185"/>
  <c r="G50" i="185"/>
  <c r="F31" i="185"/>
  <c r="N32" i="185" s="1"/>
  <c r="U8" i="185" s="1"/>
  <c r="S8" i="185" s="1"/>
  <c r="K8" i="185"/>
  <c r="G51" i="185"/>
  <c r="I2" i="185"/>
  <c r="G2" i="185" s="1"/>
  <c r="E2" i="185" s="1"/>
  <c r="G50" i="184"/>
  <c r="F31" i="184"/>
  <c r="N32" i="184" s="1"/>
  <c r="U8" i="184" s="1"/>
  <c r="S8" i="184" s="1"/>
  <c r="K8" i="184"/>
  <c r="G51" i="184"/>
  <c r="I2" i="184"/>
  <c r="G2" i="184" s="1"/>
  <c r="E2" i="184" s="1"/>
  <c r="D31" i="184"/>
  <c r="D31" i="183"/>
  <c r="V42" i="183"/>
  <c r="U42" i="183"/>
  <c r="U44" i="183" s="1"/>
  <c r="L33" i="183"/>
  <c r="L32" i="183"/>
  <c r="Q8" i="183" s="1"/>
  <c r="G51" i="183"/>
  <c r="I2" i="183"/>
  <c r="G2" i="183" s="1"/>
  <c r="E2" i="183" s="1"/>
  <c r="I6" i="182"/>
  <c r="C2" i="182"/>
  <c r="L33" i="181"/>
  <c r="L32" i="181"/>
  <c r="Q8" i="181" s="1"/>
  <c r="V41" i="181"/>
  <c r="W41" i="181" s="1"/>
  <c r="U41" i="181"/>
  <c r="X41" i="181" s="1"/>
  <c r="I6" i="181"/>
  <c r="C2" i="181"/>
  <c r="U44" i="180"/>
  <c r="D31" i="180"/>
  <c r="L33" i="180" s="1"/>
  <c r="G51" i="180"/>
  <c r="I2" i="180"/>
  <c r="G2" i="180" s="1"/>
  <c r="E2" i="180" s="1"/>
  <c r="G50" i="180"/>
  <c r="F31" i="180"/>
  <c r="N32" i="180" s="1"/>
  <c r="U8" i="180" s="1"/>
  <c r="S8" i="180" s="1"/>
  <c r="K8" i="180"/>
  <c r="X40" i="180"/>
  <c r="X41" i="180" s="1"/>
  <c r="G51" i="179"/>
  <c r="I2" i="179"/>
  <c r="G2" i="179" s="1"/>
  <c r="E2" i="179" s="1"/>
  <c r="L32" i="179"/>
  <c r="L33" i="179"/>
  <c r="V39" i="39"/>
  <c r="V40" i="39" s="1"/>
  <c r="V41" i="39" s="1"/>
  <c r="W41" i="39" s="1"/>
  <c r="V42" i="39" s="1"/>
  <c r="V43" i="39" s="1"/>
  <c r="H29" i="39"/>
  <c r="F18" i="39"/>
  <c r="F29" i="39" s="1"/>
  <c r="M8" i="39" s="1"/>
  <c r="K8" i="39" s="1"/>
  <c r="AC18" i="39"/>
  <c r="J18" i="39" s="1"/>
  <c r="J29" i="39" s="1"/>
  <c r="I6" i="189" l="1"/>
  <c r="C2" i="189"/>
  <c r="L32" i="188"/>
  <c r="Q8" i="188" s="1"/>
  <c r="I6" i="186"/>
  <c r="C2" i="186"/>
  <c r="I6" i="185"/>
  <c r="C2" i="185"/>
  <c r="Q8" i="185"/>
  <c r="L33" i="184"/>
  <c r="L32" i="184"/>
  <c r="Q8" i="184" s="1"/>
  <c r="I6" i="184"/>
  <c r="C2" i="184"/>
  <c r="V43" i="183"/>
  <c r="U43" i="183"/>
  <c r="I6" i="183"/>
  <c r="C2" i="183"/>
  <c r="V42" i="181"/>
  <c r="U42" i="181"/>
  <c r="U44" i="181" s="1"/>
  <c r="L32" i="180"/>
  <c r="Q8" i="180" s="1"/>
  <c r="I6" i="180"/>
  <c r="C2" i="180"/>
  <c r="Q8" i="179"/>
  <c r="I6" i="179"/>
  <c r="C2" i="179"/>
  <c r="U40" i="39"/>
  <c r="X40" i="39" s="1"/>
  <c r="U41" i="39"/>
  <c r="U42" i="39"/>
  <c r="U43" i="39"/>
  <c r="F50" i="39"/>
  <c r="N30" i="39"/>
  <c r="N31" i="39" s="1"/>
  <c r="L30" i="39"/>
  <c r="L31" i="39" s="1"/>
  <c r="I8" i="39"/>
  <c r="V43" i="181" l="1"/>
  <c r="U43" i="181"/>
  <c r="X41" i="39"/>
  <c r="D31" i="39"/>
  <c r="U44" i="39"/>
  <c r="G51" i="39"/>
  <c r="I2" i="39"/>
  <c r="G2" i="39" s="1"/>
  <c r="E2" i="39" s="1"/>
  <c r="G50" i="39"/>
  <c r="F31" i="39"/>
  <c r="N32" i="39" s="1"/>
  <c r="U8" i="39" s="1"/>
  <c r="S8" i="39" s="1"/>
  <c r="I6" i="39" l="1"/>
  <c r="C2" i="39"/>
  <c r="L33" i="39"/>
  <c r="L32" i="39"/>
  <c r="Q8" i="39" l="1"/>
</calcChain>
</file>

<file path=xl/sharedStrings.xml><?xml version="1.0" encoding="utf-8"?>
<sst xmlns="http://schemas.openxmlformats.org/spreadsheetml/2006/main" count="1992" uniqueCount="121">
  <si>
    <t>Qк</t>
  </si>
  <si>
    <t>Qн</t>
  </si>
  <si>
    <t>к</t>
  </si>
  <si>
    <t>в</t>
  </si>
  <si>
    <t>Втер</t>
  </si>
  <si>
    <t>S</t>
  </si>
  <si>
    <t>I</t>
  </si>
  <si>
    <t>t</t>
  </si>
  <si>
    <t>Qо</t>
  </si>
  <si>
    <t>Qдд</t>
  </si>
  <si>
    <t>Qокр</t>
  </si>
  <si>
    <t>Iраб</t>
  </si>
  <si>
    <t>Iдд</t>
  </si>
  <si>
    <t>Ток к.з</t>
  </si>
  <si>
    <t>Rт</t>
  </si>
  <si>
    <t>Хт</t>
  </si>
  <si>
    <t>Rш</t>
  </si>
  <si>
    <t>Хш</t>
  </si>
  <si>
    <t>Rвыкл. Ввод</t>
  </si>
  <si>
    <t>Rвыкл.прис.</t>
  </si>
  <si>
    <t>Хвык. Прис</t>
  </si>
  <si>
    <t>Rкаб.1</t>
  </si>
  <si>
    <t>Rкаб.2</t>
  </si>
  <si>
    <t>Rкаб.3</t>
  </si>
  <si>
    <t>Rкаб.4</t>
  </si>
  <si>
    <t>Rкаб.5</t>
  </si>
  <si>
    <t>Rкаб.6</t>
  </si>
  <si>
    <t>Хкаб.1</t>
  </si>
  <si>
    <t>Хкаб.2</t>
  </si>
  <si>
    <t>Хкаб.3</t>
  </si>
  <si>
    <t>Хкаб.4</t>
  </si>
  <si>
    <t>Хкаб.5</t>
  </si>
  <si>
    <t>Хкаб.6</t>
  </si>
  <si>
    <t>R0каб.1</t>
  </si>
  <si>
    <t>Х0каб.1</t>
  </si>
  <si>
    <t>Rкв.шк</t>
  </si>
  <si>
    <t>Хккв.шк</t>
  </si>
  <si>
    <t>Х0каб.2</t>
  </si>
  <si>
    <t>Х0каб.3</t>
  </si>
  <si>
    <t>Х0каб.4</t>
  </si>
  <si>
    <t>Х0каб.5</t>
  </si>
  <si>
    <t>Х0каб.6</t>
  </si>
  <si>
    <t>R0каб.2</t>
  </si>
  <si>
    <t>R0каб.3</t>
  </si>
  <si>
    <t>R0каб.4</t>
  </si>
  <si>
    <t>R0каб.5</t>
  </si>
  <si>
    <t>R0каб.6</t>
  </si>
  <si>
    <t>Iк.з</t>
  </si>
  <si>
    <t>Rсумм</t>
  </si>
  <si>
    <t>Хсумм</t>
  </si>
  <si>
    <t>R0сумм</t>
  </si>
  <si>
    <t>Х0сумм</t>
  </si>
  <si>
    <t>R0ш</t>
  </si>
  <si>
    <t>Х0ш</t>
  </si>
  <si>
    <t>Lrкаб.1</t>
  </si>
  <si>
    <t>Lrкаб.2</t>
  </si>
  <si>
    <t>Lrкаб.3</t>
  </si>
  <si>
    <t>Lrкаб.4</t>
  </si>
  <si>
    <t>Lrкаб.5</t>
  </si>
  <si>
    <t>Lrкаб.6</t>
  </si>
  <si>
    <t>Lxкаб.1</t>
  </si>
  <si>
    <t>Lxкаб.2</t>
  </si>
  <si>
    <t>Lxкаб.3</t>
  </si>
  <si>
    <t>LR0каб.1</t>
  </si>
  <si>
    <t>LR0каб.2</t>
  </si>
  <si>
    <t>LR0каб.3</t>
  </si>
  <si>
    <t>LХ0каб.1</t>
  </si>
  <si>
    <t>LХ0каб.2</t>
  </si>
  <si>
    <t>LХ0каб.3</t>
  </si>
  <si>
    <t>Rд</t>
  </si>
  <si>
    <t>Rобщ</t>
  </si>
  <si>
    <t>к1</t>
  </si>
  <si>
    <t>к3</t>
  </si>
  <si>
    <t>Z1</t>
  </si>
  <si>
    <t>Z3</t>
  </si>
  <si>
    <t>Rд1</t>
  </si>
  <si>
    <t>Rд01</t>
  </si>
  <si>
    <t>Rд3</t>
  </si>
  <si>
    <t>Iк.з дуга(1)</t>
  </si>
  <si>
    <t>Iт</t>
  </si>
  <si>
    <t>Rкв.щит</t>
  </si>
  <si>
    <t>Rвыклщит.прис.</t>
  </si>
  <si>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Calibri"/>
        <family val="2"/>
        <charset val="204"/>
        <scheme val="minor"/>
      </rPr>
      <t>U</t>
    </r>
  </si>
  <si>
    <t>R</t>
  </si>
  <si>
    <r>
      <t>cos</t>
    </r>
    <r>
      <rPr>
        <sz val="11"/>
        <color theme="1"/>
        <rFont val="Calibri"/>
        <family val="2"/>
        <charset val="204"/>
      </rPr>
      <t>ψ</t>
    </r>
  </si>
  <si>
    <t>Х</t>
  </si>
  <si>
    <r>
      <t>sin</t>
    </r>
    <r>
      <rPr>
        <sz val="11"/>
        <color theme="1"/>
        <rFont val="Calibri"/>
        <family val="2"/>
        <charset val="204"/>
      </rPr>
      <t>ψ</t>
    </r>
  </si>
  <si>
    <t>L</t>
  </si>
  <si>
    <t>U</t>
  </si>
  <si>
    <t>U%</t>
  </si>
  <si>
    <t>Потери напряжения</t>
  </si>
  <si>
    <t>Iуд.</t>
  </si>
  <si>
    <t>т.К-1</t>
  </si>
  <si>
    <t>Rвыкл. Сек</t>
  </si>
  <si>
    <t>Хвык. Сек</t>
  </si>
  <si>
    <t>R АВР</t>
  </si>
  <si>
    <t>R реактор</t>
  </si>
  <si>
    <t>Iк.з дуга(2)</t>
  </si>
  <si>
    <t>Iк.з дуга(3)</t>
  </si>
  <si>
    <t>Lxкаб.4</t>
  </si>
  <si>
    <t>LR0каб.4</t>
  </si>
  <si>
    <t>LХ0каб.4</t>
  </si>
  <si>
    <t>т.К-1.1</t>
  </si>
  <si>
    <t>т.К-2</t>
  </si>
  <si>
    <t>т.К-2.1</t>
  </si>
  <si>
    <t>т.К-3</t>
  </si>
  <si>
    <t xml:space="preserve">Rввод  </t>
  </si>
  <si>
    <t>Rвыкл. Шк. Д52.5</t>
  </si>
  <si>
    <t>Rвыкл. пр. Д52.5</t>
  </si>
  <si>
    <t>АВБШВ 2(3x70+1х35)мм²</t>
  </si>
  <si>
    <t>КАБЕЛЬ ОТ Д52.5 ДО ШСАУ Вс8</t>
  </si>
  <si>
    <t>ВВГ 5x6мм²</t>
  </si>
  <si>
    <t>КАБЕЛЬ ОТ ШСАУ Вс8 ДО Вс8</t>
  </si>
  <si>
    <t>ВВГ 4x2,5мм²</t>
  </si>
  <si>
    <t>КАБЕЛЬ ОТ Д52.5 ДО ШУА1</t>
  </si>
  <si>
    <t>КАБЕЛЬ ОТ ШУА1 ДО А1</t>
  </si>
  <si>
    <t>КАБЕЛЬ ОТ Д52.5 ДО ШУА2</t>
  </si>
  <si>
    <t>т.К-5</t>
  </si>
  <si>
    <t>т.К-5.1</t>
  </si>
  <si>
    <t>т.К-6</t>
  </si>
  <si>
    <t>КАБЕЛЬ ОТ ШУА2 ДО 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</si>
</sst>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EC21-EED2-45E2-B057-A784676FB899}">
  <dimension ref="A1:AC51"/>
  <sheetViews>
    <sheetView workbookViewId="0">
      <selection activeCell="B23" sqref="B23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72.919422415160341</v>
      </c>
      <c r="D2" s="5">
        <f>K2</f>
        <v>30.055323987103854</v>
      </c>
      <c r="E2" s="5">
        <f>(F2*G2)/(H2^2)</f>
        <v>0.15471256883371881</v>
      </c>
      <c r="F2" s="5">
        <v>19.579999999999998</v>
      </c>
      <c r="G2" s="5">
        <f>(I2^2)*J2</f>
        <v>0.28445620418865564</v>
      </c>
      <c r="H2" s="5">
        <v>6</v>
      </c>
      <c r="I2" s="5">
        <f>I8</f>
        <v>1.1925942398583342</v>
      </c>
      <c r="J2" s="5">
        <v>0.2</v>
      </c>
      <c r="K2" s="5">
        <f>L2+(M2-N2)*(O2/P2)^2</f>
        <v>30.055323987103854</v>
      </c>
      <c r="L2" s="5">
        <v>30</v>
      </c>
      <c r="M2" s="5">
        <v>70</v>
      </c>
      <c r="N2" s="5">
        <f>25</f>
        <v>25</v>
      </c>
      <c r="O2" s="5">
        <f>1.5</f>
        <v>1.5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1.166104297969061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1.1925942398583342</v>
      </c>
      <c r="J8" t="s">
        <v>47</v>
      </c>
      <c r="K8">
        <f>0.865*M8</f>
        <v>2.0232600084173979</v>
      </c>
      <c r="L8" t="s">
        <v>47</v>
      </c>
      <c r="M8">
        <f>0.4/((1.73*SQRT(D29^2+F29^2)))*1000</f>
        <v>2.3390289114652001</v>
      </c>
      <c r="P8" t="s">
        <v>78</v>
      </c>
      <c r="Q8">
        <f>1.73*400/SQRT((2*L32+L33)^2+(2*F29+J29))</f>
        <v>0.78357465255922121</v>
      </c>
      <c r="R8" t="s">
        <v>97</v>
      </c>
      <c r="S8">
        <f>0.865*U8</f>
        <v>1.8116489615895863</v>
      </c>
      <c r="T8" t="s">
        <v>98</v>
      </c>
      <c r="U8">
        <f>400/(1.73*(SQRT(N32^2+F29^2)))</f>
        <v>2.0943918631093483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107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92</v>
      </c>
      <c r="C14" t="s">
        <v>108</v>
      </c>
      <c r="D14">
        <f>8.8</f>
        <v>8.8000000000000007</v>
      </c>
      <c r="E14" t="s">
        <v>94</v>
      </c>
      <c r="F14">
        <v>4.5</v>
      </c>
      <c r="G14" t="s">
        <v>93</v>
      </c>
      <c r="H14">
        <f>D14</f>
        <v>8.8000000000000007</v>
      </c>
      <c r="I14" t="s">
        <v>94</v>
      </c>
      <c r="J14">
        <f>F14</f>
        <v>4.5</v>
      </c>
    </row>
    <row r="16" spans="2:29" x14ac:dyDescent="0.25">
      <c r="B16" s="10" t="s">
        <v>109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110</v>
      </c>
      <c r="B17" s="10" t="s">
        <v>111</v>
      </c>
      <c r="C17" t="s">
        <v>22</v>
      </c>
      <c r="D17">
        <f t="shared" ref="D17:D21" si="2">N17*W17</f>
        <v>61.8</v>
      </c>
      <c r="E17" t="s">
        <v>28</v>
      </c>
      <c r="F17">
        <f t="shared" ref="F17:F21" si="3">P17*Y17</f>
        <v>1.7999999999999998</v>
      </c>
      <c r="G17" t="s">
        <v>42</v>
      </c>
      <c r="H17">
        <f t="shared" ref="H17:H21" si="4">R17*AA17</f>
        <v>278.09999999999997</v>
      </c>
      <c r="I17" t="s">
        <v>37</v>
      </c>
      <c r="J17">
        <f t="shared" ref="J17:J21" si="5">T17*AC17</f>
        <v>8.1</v>
      </c>
      <c r="M17" t="s">
        <v>22</v>
      </c>
      <c r="N17">
        <f>3.09</f>
        <v>3.09</v>
      </c>
      <c r="O17" t="s">
        <v>28</v>
      </c>
      <c r="P17">
        <v>0.09</v>
      </c>
      <c r="Q17" t="s">
        <v>42</v>
      </c>
      <c r="R17">
        <f t="shared" si="0"/>
        <v>13.904999999999999</v>
      </c>
      <c r="S17" t="s">
        <v>37</v>
      </c>
      <c r="T17">
        <f t="shared" si="1"/>
        <v>0.40499999999999997</v>
      </c>
      <c r="V17" t="s">
        <v>55</v>
      </c>
      <c r="W17">
        <v>20</v>
      </c>
      <c r="X17" t="s">
        <v>61</v>
      </c>
      <c r="Y17">
        <f>W17</f>
        <v>20</v>
      </c>
      <c r="Z17" t="s">
        <v>64</v>
      </c>
      <c r="AA17">
        <f t="shared" ref="AA17" si="6">W17</f>
        <v>20</v>
      </c>
      <c r="AB17" t="s">
        <v>67</v>
      </c>
      <c r="AC17">
        <f t="shared" ref="AC17:AC18" si="7">Y17</f>
        <v>20</v>
      </c>
    </row>
    <row r="18" spans="1:29" x14ac:dyDescent="0.25">
      <c r="A18" s="11"/>
      <c r="B18" s="10"/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  <c r="M18" t="s">
        <v>23</v>
      </c>
      <c r="O18" t="s">
        <v>29</v>
      </c>
      <c r="Q18" t="s">
        <v>43</v>
      </c>
      <c r="R18">
        <f>4.5*N18</f>
        <v>0</v>
      </c>
      <c r="S18" t="s">
        <v>38</v>
      </c>
      <c r="T18">
        <f t="shared" si="1"/>
        <v>0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W19">
        <v>12</v>
      </c>
      <c r="X19" t="s">
        <v>99</v>
      </c>
      <c r="Y19">
        <f>W19</f>
        <v>12</v>
      </c>
      <c r="Z19" t="s">
        <v>100</v>
      </c>
      <c r="AA19">
        <f>W19</f>
        <v>12</v>
      </c>
      <c r="AB19" t="s">
        <v>101</v>
      </c>
      <c r="AC19">
        <f t="shared" ref="AC19" si="8">Y19</f>
        <v>12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9">D23</f>
        <v>0</v>
      </c>
      <c r="I23" t="s">
        <v>20</v>
      </c>
      <c r="J23">
        <f t="shared" ref="J23:J28" si="10">F23</f>
        <v>0</v>
      </c>
    </row>
    <row r="24" spans="1:29" x14ac:dyDescent="0.25">
      <c r="C24" t="s">
        <v>106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H25">
        <f t="shared" si="9"/>
        <v>0</v>
      </c>
      <c r="J25">
        <f t="shared" si="10"/>
        <v>0</v>
      </c>
    </row>
    <row r="26" spans="1:29" x14ac:dyDescent="0.25">
      <c r="C26" t="s">
        <v>81</v>
      </c>
      <c r="H26">
        <f t="shared" si="9"/>
        <v>0</v>
      </c>
      <c r="J26">
        <f t="shared" si="10"/>
        <v>0</v>
      </c>
    </row>
    <row r="27" spans="1:29" x14ac:dyDescent="0.25">
      <c r="C27" t="s">
        <v>80</v>
      </c>
      <c r="H27">
        <f t="shared" si="9"/>
        <v>0</v>
      </c>
      <c r="J27">
        <f t="shared" si="10"/>
        <v>0</v>
      </c>
    </row>
    <row r="28" spans="1:29" x14ac:dyDescent="0.25">
      <c r="C28" t="s">
        <v>81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95.536249999999995</v>
      </c>
      <c r="E29" t="s">
        <v>49</v>
      </c>
      <c r="F29">
        <f>SUM(F9:F28)</f>
        <v>25.381499999999999</v>
      </c>
      <c r="G29" t="s">
        <v>50</v>
      </c>
      <c r="H29">
        <f>SUM(H9:H28)</f>
        <v>380.29012499999999</v>
      </c>
      <c r="I29" t="s">
        <v>51</v>
      </c>
      <c r="J29">
        <f>SUM(J9:J28)</f>
        <v>50.390749999999997</v>
      </c>
    </row>
    <row r="30" spans="1:29" x14ac:dyDescent="0.25">
      <c r="C30" t="s">
        <v>70</v>
      </c>
      <c r="K30" t="s">
        <v>73</v>
      </c>
      <c r="L30">
        <f>(SQRT((2*D29+H29)^2+(2*F29+J29)^2))/3</f>
        <v>193.41588191308645</v>
      </c>
      <c r="M30" t="s">
        <v>74</v>
      </c>
      <c r="N30">
        <f>SQRT(D29^2+F29^2)</f>
        <v>98.850369783387748</v>
      </c>
    </row>
    <row r="31" spans="1:29" x14ac:dyDescent="0.25">
      <c r="C31" t="s">
        <v>75</v>
      </c>
      <c r="D31">
        <f>SQRT((400^2/(3*L31^2*I8^2))-F29^2)-D29</f>
        <v>103.90409820377241</v>
      </c>
      <c r="E31" t="s">
        <v>77</v>
      </c>
      <c r="F31">
        <f>SQRT((400^2/(3*M8^2*N31^2))-F29^2)-D29</f>
        <v>11.903047619953185</v>
      </c>
      <c r="K31" t="s">
        <v>71</v>
      </c>
      <c r="L31">
        <f>0.6-0.0025*L30+0.114*L30^0.5-0.13*L30^0.33</f>
        <v>0.96317430071571652</v>
      </c>
      <c r="M31" t="s">
        <v>72</v>
      </c>
      <c r="N31">
        <f>0.6-0.0025*N30+0.114*N30^0.5-0.13*N30^0.33</f>
        <v>0.89435065169472594</v>
      </c>
    </row>
    <row r="32" spans="1:29" x14ac:dyDescent="0.25">
      <c r="H32" t="s">
        <v>47</v>
      </c>
      <c r="K32" t="s">
        <v>75</v>
      </c>
      <c r="L32">
        <f>D31+D29</f>
        <v>199.4403482037724</v>
      </c>
      <c r="M32" t="s">
        <v>77</v>
      </c>
      <c r="N32">
        <f>D29+F31</f>
        <v>107.43929761995318</v>
      </c>
    </row>
    <row r="33" spans="3:24" x14ac:dyDescent="0.25">
      <c r="K33" t="s">
        <v>76</v>
      </c>
      <c r="L33">
        <f>D31+H29</f>
        <v>484.19422320377237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1">N16</f>
        <v>0.2235</v>
      </c>
      <c r="O38" t="s">
        <v>27</v>
      </c>
      <c r="P38">
        <f t="shared" ref="P38:P43" si="12">P16</f>
        <v>6.0999999999999999E-2</v>
      </c>
      <c r="Q38" t="s">
        <v>54</v>
      </c>
      <c r="R38">
        <f t="shared" ref="R38:R43" si="13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1"/>
        <v>3.09</v>
      </c>
      <c r="O39" t="s">
        <v>28</v>
      </c>
      <c r="P39">
        <f t="shared" si="12"/>
        <v>0.09</v>
      </c>
      <c r="Q39" t="s">
        <v>55</v>
      </c>
      <c r="R39">
        <f t="shared" si="13"/>
        <v>20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8.9748000000000001</v>
      </c>
      <c r="D40">
        <v>75</v>
      </c>
      <c r="E40">
        <f>N39</f>
        <v>3.09</v>
      </c>
      <c r="F40">
        <v>0.96</v>
      </c>
      <c r="G40">
        <f>P39</f>
        <v>0.09</v>
      </c>
      <c r="H40">
        <f>(1-(F40^2))^0.5</f>
        <v>0.28000000000000003</v>
      </c>
      <c r="I40">
        <f>R39</f>
        <v>20</v>
      </c>
      <c r="M40" t="s">
        <v>23</v>
      </c>
      <c r="N40">
        <f t="shared" si="11"/>
        <v>0</v>
      </c>
      <c r="O40" t="s">
        <v>29</v>
      </c>
      <c r="P40">
        <f t="shared" si="12"/>
        <v>0</v>
      </c>
      <c r="Q40" t="s">
        <v>56</v>
      </c>
      <c r="R40">
        <f t="shared" si="13"/>
        <v>5</v>
      </c>
      <c r="U40">
        <f>(C40/V39)*100</f>
        <v>2.4265020483783641</v>
      </c>
      <c r="V40">
        <f>V39-C40</f>
        <v>360.89094999999998</v>
      </c>
      <c r="X40">
        <f>U39+U40</f>
        <v>5.0934099431152067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4">N40</f>
        <v>0</v>
      </c>
      <c r="F41">
        <v>0.96</v>
      </c>
      <c r="G41">
        <f t="shared" ref="G41:G43" si="15">P40</f>
        <v>0</v>
      </c>
      <c r="H41">
        <f>(1-(F41^2))^0.5</f>
        <v>0.28000000000000003</v>
      </c>
      <c r="I41">
        <f t="shared" ref="I41:I43" si="16">R40</f>
        <v>5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12</v>
      </c>
      <c r="U41">
        <f t="shared" ref="U41:U43" si="17">(C41/V40)*100</f>
        <v>0</v>
      </c>
      <c r="V41">
        <f t="shared" ref="V41" si="18">V40-C41</f>
        <v>360.89094999999998</v>
      </c>
      <c r="W41">
        <f>V41/1.73</f>
        <v>208.60748554913295</v>
      </c>
      <c r="X41">
        <f>X40+U41</f>
        <v>5.0934099431152067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12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208.60748554913295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208.60748554913295</v>
      </c>
    </row>
    <row r="44" spans="3:24" x14ac:dyDescent="0.25">
      <c r="U44">
        <f>SUM(U39:U42)</f>
        <v>5.0934099431152067</v>
      </c>
    </row>
    <row r="49" spans="6:7" x14ac:dyDescent="0.25">
      <c r="G49" t="s">
        <v>91</v>
      </c>
    </row>
    <row r="50" spans="6:7" x14ac:dyDescent="0.25">
      <c r="F50">
        <f>(1.02+0.98*2.7^(-(3/(F29/D29))))</f>
        <v>1.020013190217925</v>
      </c>
      <c r="G50">
        <f>1.2*M8*F50</f>
        <v>2.8630084103946949</v>
      </c>
    </row>
    <row r="51" spans="6:7" x14ac:dyDescent="0.25">
      <c r="G51">
        <f>1.2*I8*F50</f>
        <v>1.4597542262801051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77A7E-070C-4E8D-AD9F-57451A9744EF}">
  <dimension ref="A1:AC51"/>
  <sheetViews>
    <sheetView workbookViewId="0">
      <selection activeCell="B20" sqref="B20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139.47970579966201</v>
      </c>
      <c r="D2" s="5">
        <f>K2</f>
        <v>30.055323987103854</v>
      </c>
      <c r="E2" s="5">
        <f>(F2*G2)/(H2^2)</f>
        <v>0.35589576422343383</v>
      </c>
      <c r="F2" s="5">
        <v>19.579999999999998</v>
      </c>
      <c r="G2" s="5">
        <f>(I2^2)*J2</f>
        <v>0.65435380551806022</v>
      </c>
      <c r="H2" s="5">
        <v>6</v>
      </c>
      <c r="I2" s="5">
        <f>I8</f>
        <v>1.808803203112572</v>
      </c>
      <c r="J2" s="5">
        <v>0.2</v>
      </c>
      <c r="K2" s="5">
        <f>L2+(M2-N2)*(O2/P2)^2</f>
        <v>30.055323987103854</v>
      </c>
      <c r="L2" s="5">
        <v>30</v>
      </c>
      <c r="M2" s="5">
        <v>70</v>
      </c>
      <c r="N2" s="5">
        <f>25</f>
        <v>25</v>
      </c>
      <c r="O2" s="5">
        <f>1.5</f>
        <v>1.5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1.4240345834446979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1.808803203112572</v>
      </c>
      <c r="J8" t="s">
        <v>47</v>
      </c>
      <c r="K8">
        <f>0.865*M8</f>
        <v>2.8936353376408959</v>
      </c>
      <c r="L8" t="s">
        <v>47</v>
      </c>
      <c r="M8">
        <f>0.4/((1.73*SQRT(D29^2+F29^2)))*1000</f>
        <v>3.3452431649027696</v>
      </c>
      <c r="P8" t="s">
        <v>78</v>
      </c>
      <c r="Q8">
        <f>1.73*400/SQRT((2*L32+L33)^2+(2*F29+J29))</f>
        <v>1.1842396904131953</v>
      </c>
      <c r="R8" t="s">
        <v>97</v>
      </c>
      <c r="S8">
        <f>0.865*U8</f>
        <v>2.4594364245596272</v>
      </c>
      <c r="T8" t="s">
        <v>98</v>
      </c>
      <c r="U8">
        <f>400/(1.73*(SQRT(N32^2+F29^2)))</f>
        <v>2.8432791035371414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107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102</v>
      </c>
      <c r="C14" t="s">
        <v>108</v>
      </c>
      <c r="D14">
        <f>8.8</f>
        <v>8.8000000000000007</v>
      </c>
      <c r="E14" t="s">
        <v>94</v>
      </c>
      <c r="F14">
        <v>4.5</v>
      </c>
      <c r="G14" t="s">
        <v>93</v>
      </c>
      <c r="H14">
        <f>D14</f>
        <v>8.8000000000000007</v>
      </c>
      <c r="I14" t="s">
        <v>94</v>
      </c>
      <c r="J14">
        <f>F14</f>
        <v>4.5</v>
      </c>
    </row>
    <row r="16" spans="2:29" x14ac:dyDescent="0.25">
      <c r="B16" s="10" t="s">
        <v>109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110</v>
      </c>
      <c r="B17" s="10" t="s">
        <v>111</v>
      </c>
      <c r="C17" t="s">
        <v>22</v>
      </c>
      <c r="D17">
        <f t="shared" ref="D17:D21" si="2">N17*W17</f>
        <v>30.9</v>
      </c>
      <c r="E17" t="s">
        <v>28</v>
      </c>
      <c r="F17">
        <f t="shared" ref="F17:F21" si="3">P17*Y17</f>
        <v>0.89999999999999991</v>
      </c>
      <c r="G17" t="s">
        <v>42</v>
      </c>
      <c r="H17">
        <f t="shared" ref="H17:H21" si="4">R17*AA17</f>
        <v>139.04999999999998</v>
      </c>
      <c r="I17" t="s">
        <v>37</v>
      </c>
      <c r="J17">
        <f t="shared" ref="J17:J21" si="5">T17*AC17</f>
        <v>4.05</v>
      </c>
      <c r="M17" t="s">
        <v>22</v>
      </c>
      <c r="N17">
        <f>3.09</f>
        <v>3.09</v>
      </c>
      <c r="O17" t="s">
        <v>28</v>
      </c>
      <c r="P17">
        <v>0.09</v>
      </c>
      <c r="Q17" t="s">
        <v>42</v>
      </c>
      <c r="R17">
        <f t="shared" si="0"/>
        <v>13.904999999999999</v>
      </c>
      <c r="S17" t="s">
        <v>37</v>
      </c>
      <c r="T17">
        <f t="shared" si="1"/>
        <v>0.40499999999999997</v>
      </c>
      <c r="V17" t="s">
        <v>55</v>
      </c>
      <c r="W17">
        <v>10</v>
      </c>
      <c r="X17" t="s">
        <v>61</v>
      </c>
      <c r="Y17">
        <f>W17</f>
        <v>10</v>
      </c>
      <c r="Z17" t="s">
        <v>64</v>
      </c>
      <c r="AA17">
        <f t="shared" ref="AA17" si="6">W17</f>
        <v>10</v>
      </c>
      <c r="AB17" t="s">
        <v>67</v>
      </c>
      <c r="AC17">
        <f t="shared" ref="AC17:AC19" si="7">Y17</f>
        <v>10</v>
      </c>
    </row>
    <row r="18" spans="1:29" x14ac:dyDescent="0.25">
      <c r="A18" s="11"/>
      <c r="B18" s="10"/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  <c r="M18" t="s">
        <v>23</v>
      </c>
      <c r="O18" t="s">
        <v>29</v>
      </c>
      <c r="Q18" t="s">
        <v>43</v>
      </c>
      <c r="R18">
        <f>4.5*N18</f>
        <v>0</v>
      </c>
      <c r="S18" t="s">
        <v>38</v>
      </c>
      <c r="T18">
        <f t="shared" si="1"/>
        <v>0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W19">
        <v>12</v>
      </c>
      <c r="X19" t="s">
        <v>99</v>
      </c>
      <c r="Y19">
        <f>W19</f>
        <v>12</v>
      </c>
      <c r="Z19" t="s">
        <v>100</v>
      </c>
      <c r="AA19">
        <f>W19</f>
        <v>12</v>
      </c>
      <c r="AB19" t="s">
        <v>101</v>
      </c>
      <c r="AC19">
        <f t="shared" si="7"/>
        <v>12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106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64.63624999999999</v>
      </c>
      <c r="E29" t="s">
        <v>49</v>
      </c>
      <c r="F29">
        <f>SUM(F9:F28)</f>
        <v>24.481499999999997</v>
      </c>
      <c r="G29" t="s">
        <v>50</v>
      </c>
      <c r="H29">
        <f>SUM(H9:H28)</f>
        <v>241.24012499999998</v>
      </c>
      <c r="I29" t="s">
        <v>51</v>
      </c>
      <c r="J29">
        <f>SUM(J9:J28)</f>
        <v>46.340749999999993</v>
      </c>
    </row>
    <row r="30" spans="1:29" x14ac:dyDescent="0.25">
      <c r="C30" t="s">
        <v>70</v>
      </c>
      <c r="K30" t="s">
        <v>73</v>
      </c>
      <c r="L30">
        <f>(SQRT((2*D29+H29)^2+(2*F29+J29)^2))/3</f>
        <v>127.52446826152099</v>
      </c>
      <c r="M30" t="s">
        <v>74</v>
      </c>
      <c r="N30">
        <f>SQRT(D29^2+F29^2)</f>
        <v>69.117209552415375</v>
      </c>
    </row>
    <row r="31" spans="1:29" x14ac:dyDescent="0.25">
      <c r="C31" t="s">
        <v>75</v>
      </c>
      <c r="D31">
        <f>SQRT((400^2/(3*L31^2*I8^2))-F29^2)-D29</f>
        <v>71.248995329569198</v>
      </c>
      <c r="E31" t="s">
        <v>77</v>
      </c>
      <c r="F31">
        <f>SQRT((400^2/(3*M8^2*N31^2))-F29^2)-D29</f>
        <v>12.910561400480844</v>
      </c>
      <c r="K31" t="s">
        <v>71</v>
      </c>
      <c r="L31">
        <f>0.6-0.0025*L30+0.114*L30^0.5-0.13*L30^0.33</f>
        <v>0.9246968828611174</v>
      </c>
      <c r="M31" t="s">
        <v>72</v>
      </c>
      <c r="N31">
        <f>0.6-0.0025*N30+0.114*N30^0.5-0.13*N30^0.33</f>
        <v>0.84894054738501668</v>
      </c>
    </row>
    <row r="32" spans="1:29" x14ac:dyDescent="0.25">
      <c r="H32" t="s">
        <v>47</v>
      </c>
      <c r="K32" t="s">
        <v>75</v>
      </c>
      <c r="L32">
        <f>D31+D29</f>
        <v>135.88524532956919</v>
      </c>
      <c r="M32" t="s">
        <v>77</v>
      </c>
      <c r="N32">
        <f>D29+F31</f>
        <v>77.546811400480834</v>
      </c>
    </row>
    <row r="33" spans="3:24" x14ac:dyDescent="0.25">
      <c r="K33" t="s">
        <v>76</v>
      </c>
      <c r="L33">
        <f>D31+H29</f>
        <v>312.48912032956918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3.09</v>
      </c>
      <c r="O39" t="s">
        <v>28</v>
      </c>
      <c r="P39">
        <f t="shared" si="11"/>
        <v>0.09</v>
      </c>
      <c r="Q39" t="s">
        <v>55</v>
      </c>
      <c r="R39">
        <f t="shared" si="12"/>
        <v>10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4.4874000000000001</v>
      </c>
      <c r="D40">
        <v>75</v>
      </c>
      <c r="E40">
        <f>N39</f>
        <v>3.09</v>
      </c>
      <c r="F40">
        <v>0.96</v>
      </c>
      <c r="G40">
        <f>P39</f>
        <v>0.09</v>
      </c>
      <c r="H40">
        <f>(1-(F40^2))^0.5</f>
        <v>0.28000000000000003</v>
      </c>
      <c r="I40">
        <f>R39</f>
        <v>10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5</v>
      </c>
      <c r="U40">
        <f>(C40/V39)*100</f>
        <v>1.2132510241891821</v>
      </c>
      <c r="V40">
        <f>V39-C40</f>
        <v>365.37835000000001</v>
      </c>
      <c r="X40">
        <f>U39+U40</f>
        <v>3.8801589189260239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12</v>
      </c>
      <c r="U41">
        <f t="shared" ref="U41:U43" si="16">(C41/V40)*100</f>
        <v>0</v>
      </c>
      <c r="V41">
        <f t="shared" ref="V41" si="17">V40-C41</f>
        <v>365.37835000000001</v>
      </c>
      <c r="W41">
        <f>V41/1.73</f>
        <v>211.2013583815029</v>
      </c>
      <c r="X41">
        <f>X40+U41</f>
        <v>3.8801589189260239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12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211.2013583815029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211.2013583815029</v>
      </c>
    </row>
    <row r="44" spans="3:24" x14ac:dyDescent="0.25">
      <c r="U44">
        <f>SUM(U39:U42)</f>
        <v>3.8801589189260239</v>
      </c>
    </row>
    <row r="49" spans="6:7" x14ac:dyDescent="0.25">
      <c r="G49" t="s">
        <v>91</v>
      </c>
    </row>
    <row r="50" spans="6:7" x14ac:dyDescent="0.25">
      <c r="F50">
        <f>(1.02+0.98*2.7^(-(3/(F29/D29))))</f>
        <v>1.0203754533695597</v>
      </c>
      <c r="G50">
        <f>1.2*M8*F50</f>
        <v>4.0960848132229009</v>
      </c>
    </row>
    <row r="51" spans="6:7" x14ac:dyDescent="0.25">
      <c r="G51">
        <f>1.2*I8*F50</f>
        <v>2.2147900661187627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76ED1-0827-4A52-9053-2FC94CFD7D3A}">
  <dimension ref="A1:AC51"/>
  <sheetViews>
    <sheetView workbookViewId="0">
      <selection activeCell="H2" sqref="H2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83.033996878391434</v>
      </c>
      <c r="D2" s="5">
        <f>K2</f>
        <v>30.16058375406277</v>
      </c>
      <c r="E2" s="5">
        <f>(F2*G2)/(H2^2)</f>
        <v>0.18758628681844494</v>
      </c>
      <c r="F2" s="5">
        <v>19.579999999999998</v>
      </c>
      <c r="G2" s="5">
        <f>(I2^2)*J2</f>
        <v>5.9878155904764099E-2</v>
      </c>
      <c r="H2" s="5">
        <v>2.5</v>
      </c>
      <c r="I2" s="5">
        <f>I8</f>
        <v>0.77380976928935252</v>
      </c>
      <c r="J2" s="5">
        <v>0.1</v>
      </c>
      <c r="K2" s="5">
        <f>L2+(M2-N2)*(O2/P2)^2</f>
        <v>30.16058375406277</v>
      </c>
      <c r="L2" s="5">
        <v>30</v>
      </c>
      <c r="M2" s="5">
        <v>70</v>
      </c>
      <c r="N2" s="5">
        <f>25</f>
        <v>25</v>
      </c>
      <c r="O2" s="5">
        <f>1.5</f>
        <v>1.5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1.2048082335245207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0.77380976928935252</v>
      </c>
      <c r="J8" t="s">
        <v>47</v>
      </c>
      <c r="K8">
        <f>0.865*M8</f>
        <v>1.3172424803296436</v>
      </c>
      <c r="L8" t="s">
        <v>47</v>
      </c>
      <c r="M8">
        <f>0.4/((1.73*SQRT(D29^2+F29^2)))*1000</f>
        <v>1.522823676681669</v>
      </c>
      <c r="P8" t="s">
        <v>78</v>
      </c>
      <c r="Q8">
        <f>1.73*400/SQRT((2*L32+L33)^2+(2*F29+J29))</f>
        <v>0.5096563951813885</v>
      </c>
      <c r="R8" t="s">
        <v>97</v>
      </c>
      <c r="S8">
        <f>0.865*U8</f>
        <v>1.2437848083411533</v>
      </c>
      <c r="T8" t="s">
        <v>98</v>
      </c>
      <c r="U8">
        <f>400/(1.73*(SQRT(N32^2+F29^2)))</f>
        <v>1.4379015125331254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107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103</v>
      </c>
      <c r="C14" t="s">
        <v>108</v>
      </c>
      <c r="D14">
        <f>8.8</f>
        <v>8.8000000000000007</v>
      </c>
      <c r="E14" t="s">
        <v>94</v>
      </c>
      <c r="F14">
        <v>4.5</v>
      </c>
      <c r="G14" t="s">
        <v>93</v>
      </c>
      <c r="H14">
        <f>D14</f>
        <v>8.8000000000000007</v>
      </c>
      <c r="I14" t="s">
        <v>94</v>
      </c>
      <c r="J14">
        <f>F14</f>
        <v>4.5</v>
      </c>
    </row>
    <row r="16" spans="2:29" x14ac:dyDescent="0.25">
      <c r="B16" s="10" t="s">
        <v>109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110</v>
      </c>
      <c r="B17" s="10" t="s">
        <v>111</v>
      </c>
      <c r="C17" t="s">
        <v>22</v>
      </c>
      <c r="D17">
        <f t="shared" ref="D17:D21" si="2">N17*W17</f>
        <v>61.8</v>
      </c>
      <c r="E17" t="s">
        <v>28</v>
      </c>
      <c r="F17">
        <f t="shared" ref="F17:F21" si="3">P17*Y17</f>
        <v>1.7999999999999998</v>
      </c>
      <c r="G17" t="s">
        <v>42</v>
      </c>
      <c r="H17">
        <f t="shared" ref="H17:H21" si="4">R17*AA17</f>
        <v>278.09999999999997</v>
      </c>
      <c r="I17" t="s">
        <v>37</v>
      </c>
      <c r="J17">
        <f t="shared" ref="J17:J21" si="5">T17*AC17</f>
        <v>8.1</v>
      </c>
      <c r="M17" t="s">
        <v>22</v>
      </c>
      <c r="N17">
        <f>3.09</f>
        <v>3.09</v>
      </c>
      <c r="O17" t="s">
        <v>28</v>
      </c>
      <c r="P17">
        <v>0.09</v>
      </c>
      <c r="Q17" t="s">
        <v>42</v>
      </c>
      <c r="R17">
        <f t="shared" si="0"/>
        <v>13.904999999999999</v>
      </c>
      <c r="S17" t="s">
        <v>37</v>
      </c>
      <c r="T17">
        <f t="shared" si="1"/>
        <v>0.40499999999999997</v>
      </c>
      <c r="V17" t="s">
        <v>55</v>
      </c>
      <c r="W17">
        <v>20</v>
      </c>
      <c r="X17" t="s">
        <v>61</v>
      </c>
      <c r="Y17">
        <f>W17</f>
        <v>20</v>
      </c>
      <c r="Z17" t="s">
        <v>64</v>
      </c>
      <c r="AA17">
        <f t="shared" ref="AA17" si="6">W17</f>
        <v>20</v>
      </c>
      <c r="AB17" t="s">
        <v>67</v>
      </c>
      <c r="AC17">
        <f t="shared" ref="AC17:AC19" si="7">Y17</f>
        <v>20</v>
      </c>
    </row>
    <row r="18" spans="1:29" ht="34.5" x14ac:dyDescent="0.25">
      <c r="A18" s="11" t="s">
        <v>112</v>
      </c>
      <c r="B18" s="10" t="s">
        <v>113</v>
      </c>
      <c r="C18" t="s">
        <v>23</v>
      </c>
      <c r="D18">
        <f>N18*W18</f>
        <v>44.400000000000006</v>
      </c>
      <c r="E18" t="s">
        <v>29</v>
      </c>
      <c r="F18">
        <f t="shared" si="3"/>
        <v>0.624</v>
      </c>
      <c r="G18" t="s">
        <v>43</v>
      </c>
      <c r="H18">
        <f t="shared" si="4"/>
        <v>199.8</v>
      </c>
      <c r="I18" t="s">
        <v>38</v>
      </c>
      <c r="J18">
        <f t="shared" si="5"/>
        <v>2.8079999999999998</v>
      </c>
      <c r="M18" t="s">
        <v>23</v>
      </c>
      <c r="N18">
        <f>7.4</f>
        <v>7.4</v>
      </c>
      <c r="O18" t="s">
        <v>29</v>
      </c>
      <c r="P18">
        <v>0.104</v>
      </c>
      <c r="Q18" t="s">
        <v>43</v>
      </c>
      <c r="R18">
        <f>4.5*N18</f>
        <v>33.300000000000004</v>
      </c>
      <c r="S18" t="s">
        <v>38</v>
      </c>
      <c r="T18">
        <f t="shared" si="1"/>
        <v>0.46799999999999997</v>
      </c>
      <c r="V18" t="s">
        <v>56</v>
      </c>
      <c r="W18">
        <f>6</f>
        <v>6</v>
      </c>
      <c r="X18" t="s">
        <v>62</v>
      </c>
      <c r="Y18">
        <f>W18</f>
        <v>6</v>
      </c>
      <c r="Z18" t="s">
        <v>65</v>
      </c>
      <c r="AA18">
        <f>W18</f>
        <v>6</v>
      </c>
      <c r="AB18" t="s">
        <v>68</v>
      </c>
      <c r="AC18">
        <f t="shared" si="7"/>
        <v>6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W19">
        <v>12</v>
      </c>
      <c r="X19" t="s">
        <v>99</v>
      </c>
      <c r="Y19">
        <f>W19</f>
        <v>12</v>
      </c>
      <c r="Z19" t="s">
        <v>100</v>
      </c>
      <c r="AA19">
        <f>W19</f>
        <v>12</v>
      </c>
      <c r="AB19" t="s">
        <v>101</v>
      </c>
      <c r="AC19">
        <f t="shared" si="7"/>
        <v>12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106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D26">
        <f>8.8</f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148.73625000000001</v>
      </c>
      <c r="E29" t="s">
        <v>49</v>
      </c>
      <c r="F29">
        <f>SUM(F9:F28)</f>
        <v>30.505499999999998</v>
      </c>
      <c r="G29" t="s">
        <v>50</v>
      </c>
      <c r="H29">
        <f>SUM(H9:H28)</f>
        <v>588.8901249999999</v>
      </c>
      <c r="I29" t="s">
        <v>51</v>
      </c>
      <c r="J29">
        <f>SUM(J9:J28)</f>
        <v>57.698749999999997</v>
      </c>
    </row>
    <row r="30" spans="1:29" x14ac:dyDescent="0.25">
      <c r="C30" t="s">
        <v>70</v>
      </c>
      <c r="K30" t="s">
        <v>73</v>
      </c>
      <c r="L30">
        <f>(SQRT((2*D29+H29)^2+(2*F29+J29)^2))/3</f>
        <v>298.09221312688408</v>
      </c>
      <c r="M30" t="s">
        <v>74</v>
      </c>
      <c r="N30">
        <f>SQRT(D29^2+F29^2)</f>
        <v>151.83233382357167</v>
      </c>
    </row>
    <row r="31" spans="1:29" x14ac:dyDescent="0.25">
      <c r="C31" t="s">
        <v>75</v>
      </c>
      <c r="D31">
        <f>SQRT((400^2/(3*L31^2*I8^2))-F29^2)-D29</f>
        <v>157.12372894175817</v>
      </c>
      <c r="E31" t="s">
        <v>77</v>
      </c>
      <c r="F31">
        <f>SQRT((400^2/(3*M8^2*N31^2))-F29^2)-D29</f>
        <v>9.1431345295632411</v>
      </c>
      <c r="K31" t="s">
        <v>71</v>
      </c>
      <c r="L31">
        <f>0.6-0.0025*L30+0.114*L30^0.5-0.13*L30^0.33</f>
        <v>0.97094161749760366</v>
      </c>
      <c r="M31" t="s">
        <v>72</v>
      </c>
      <c r="N31">
        <f>0.6-0.0025*N30+0.114*N30^0.5-0.13*N30^0.33</f>
        <v>0.9431157459733186</v>
      </c>
    </row>
    <row r="32" spans="1:29" x14ac:dyDescent="0.25">
      <c r="H32" t="s">
        <v>47</v>
      </c>
      <c r="K32" t="s">
        <v>75</v>
      </c>
      <c r="L32">
        <f>D31+D29</f>
        <v>305.85997894175819</v>
      </c>
      <c r="M32" t="s">
        <v>77</v>
      </c>
      <c r="N32">
        <f>D29+F31</f>
        <v>157.87938452956325</v>
      </c>
    </row>
    <row r="33" spans="3:24" x14ac:dyDescent="0.25">
      <c r="K33" t="s">
        <v>76</v>
      </c>
      <c r="L33">
        <f>D31+H29</f>
        <v>746.01385394175804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3.09</v>
      </c>
      <c r="O39" t="s">
        <v>28</v>
      </c>
      <c r="P39">
        <f t="shared" si="11"/>
        <v>0.09</v>
      </c>
      <c r="Q39" t="s">
        <v>55</v>
      </c>
      <c r="R39">
        <f t="shared" si="12"/>
        <v>20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8.9748000000000001</v>
      </c>
      <c r="D40">
        <v>75</v>
      </c>
      <c r="E40">
        <f>N39</f>
        <v>3.09</v>
      </c>
      <c r="F40">
        <v>0.96</v>
      </c>
      <c r="G40">
        <f>P39</f>
        <v>0.09</v>
      </c>
      <c r="H40">
        <f>(1-(F40^2))^0.5</f>
        <v>0.28000000000000003</v>
      </c>
      <c r="I40">
        <f>R39</f>
        <v>20</v>
      </c>
      <c r="M40" t="s">
        <v>23</v>
      </c>
      <c r="N40">
        <f t="shared" si="10"/>
        <v>7.4</v>
      </c>
      <c r="O40" t="s">
        <v>29</v>
      </c>
      <c r="P40">
        <f t="shared" si="11"/>
        <v>0.104</v>
      </c>
      <c r="Q40" t="s">
        <v>56</v>
      </c>
      <c r="R40">
        <f t="shared" si="12"/>
        <v>6</v>
      </c>
      <c r="U40">
        <f>(C40/V39)*100</f>
        <v>2.4265020483783641</v>
      </c>
      <c r="V40">
        <f>V39-C40</f>
        <v>360.89094999999998</v>
      </c>
      <c r="X40">
        <f>U39+U40</f>
        <v>5.0934099431152067</v>
      </c>
    </row>
    <row r="41" spans="3:24" x14ac:dyDescent="0.25">
      <c r="C41">
        <f>(2*D41*((E41*F41+G41*H41)*I41)/1000)</f>
        <v>4.2798720000000001</v>
      </c>
      <c r="D41">
        <v>50</v>
      </c>
      <c r="E41">
        <f t="shared" ref="E41:E43" si="13">N40</f>
        <v>7.4</v>
      </c>
      <c r="F41">
        <v>0.96</v>
      </c>
      <c r="G41">
        <f t="shared" ref="G41:G43" si="14">P40</f>
        <v>0.104</v>
      </c>
      <c r="H41">
        <f>(1-(F41^2))^0.5</f>
        <v>0.28000000000000003</v>
      </c>
      <c r="I41">
        <f t="shared" ref="I41:I43" si="15">R40</f>
        <v>6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12</v>
      </c>
      <c r="U41">
        <f t="shared" ref="U41:U43" si="16">(C41/V40)*100</f>
        <v>1.1859183501276496</v>
      </c>
      <c r="V41">
        <f t="shared" ref="V41" si="17">V40-C41</f>
        <v>356.61107799999996</v>
      </c>
      <c r="W41">
        <f>V41/1.73</f>
        <v>206.13357109826589</v>
      </c>
      <c r="X41">
        <f>X40+U41</f>
        <v>6.2793282932428562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12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206.13357109826589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206.13357109826589</v>
      </c>
    </row>
    <row r="44" spans="3:24" x14ac:dyDescent="0.25">
      <c r="U44">
        <f>SUM(U39:U42)</f>
        <v>6.2793282932428562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1.0200004803971272</v>
      </c>
      <c r="G50">
        <f>1.2*M8*F50</f>
        <v>1.8639370581305061</v>
      </c>
    </row>
    <row r="51" spans="6:7" x14ac:dyDescent="0.25">
      <c r="G51">
        <f>1.2*I8*F50</f>
        <v>0.94714360369335571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73C3F-69F0-4153-B947-20D4F3834252}">
  <dimension ref="A1:AC51"/>
  <sheetViews>
    <sheetView workbookViewId="0">
      <selection activeCell="D26" sqref="D2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89.828528150468259</v>
      </c>
      <c r="D2" s="5">
        <f>K2</f>
        <v>30.16058375406277</v>
      </c>
      <c r="E2" s="5">
        <f>(F2*G2)/(H2^2)</f>
        <v>0.20934290216737872</v>
      </c>
      <c r="F2" s="5">
        <v>19.579999999999998</v>
      </c>
      <c r="G2" s="5">
        <f>(I2^2)*J2</f>
        <v>6.6822938638718951E-2</v>
      </c>
      <c r="H2" s="5">
        <v>2.5</v>
      </c>
      <c r="I2" s="5">
        <f>I8</f>
        <v>0.81745298726421545</v>
      </c>
      <c r="J2" s="5">
        <v>0.1</v>
      </c>
      <c r="K2" s="5">
        <f>L2+(M2-N2)*(O2/P2)^2</f>
        <v>30.16058375406277</v>
      </c>
      <c r="L2" s="5">
        <v>30</v>
      </c>
      <c r="M2" s="5">
        <v>70</v>
      </c>
      <c r="N2" s="5">
        <f>25</f>
        <v>25</v>
      </c>
      <c r="O2" s="5">
        <f>1.5</f>
        <v>1.5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1.2311272446348676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0.81745298726421545</v>
      </c>
      <c r="J8" t="s">
        <v>47</v>
      </c>
      <c r="K8">
        <f>0.865*M8</f>
        <v>1.3834227464836379</v>
      </c>
      <c r="L8" t="s">
        <v>47</v>
      </c>
      <c r="M8">
        <f>0.4/((1.73*SQRT(D29^2+F29^2)))*1000</f>
        <v>1.5993326548943791</v>
      </c>
      <c r="P8" t="s">
        <v>78</v>
      </c>
      <c r="Q8">
        <f>1.73*400/SQRT((2*L32+L33)^2+(2*F29+J29))</f>
        <v>0.54029330131745301</v>
      </c>
      <c r="R8" t="s">
        <v>97</v>
      </c>
      <c r="S8">
        <f>0.865*U8</f>
        <v>1.2994755884120488</v>
      </c>
      <c r="T8" t="s">
        <v>98</v>
      </c>
      <c r="U8">
        <f>400/(1.73*(SQRT(N32^2+F29^2)))</f>
        <v>1.5022839172393627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107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104</v>
      </c>
      <c r="C14" t="s">
        <v>108</v>
      </c>
      <c r="D14">
        <f>8.8</f>
        <v>8.8000000000000007</v>
      </c>
      <c r="E14" t="s">
        <v>94</v>
      </c>
      <c r="F14">
        <v>4.5</v>
      </c>
      <c r="G14" t="s">
        <v>93</v>
      </c>
      <c r="H14">
        <f>D14</f>
        <v>8.8000000000000007</v>
      </c>
      <c r="I14" t="s">
        <v>94</v>
      </c>
      <c r="J14">
        <f>F14</f>
        <v>4.5</v>
      </c>
    </row>
    <row r="16" spans="2:29" x14ac:dyDescent="0.25">
      <c r="B16" s="10" t="s">
        <v>109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110</v>
      </c>
      <c r="B17" s="10" t="s">
        <v>111</v>
      </c>
      <c r="C17" t="s">
        <v>22</v>
      </c>
      <c r="D17">
        <f t="shared" ref="D17:D21" si="2">N17*W17</f>
        <v>61.8</v>
      </c>
      <c r="E17" t="s">
        <v>28</v>
      </c>
      <c r="F17">
        <f t="shared" ref="F17:F21" si="3">P17*Y17</f>
        <v>1.7999999999999998</v>
      </c>
      <c r="G17" t="s">
        <v>42</v>
      </c>
      <c r="H17">
        <f t="shared" ref="H17:H21" si="4">R17*AA17</f>
        <v>278.09999999999997</v>
      </c>
      <c r="I17" t="s">
        <v>37</v>
      </c>
      <c r="J17">
        <f t="shared" ref="J17:J21" si="5">T17*AC17</f>
        <v>8.1</v>
      </c>
      <c r="M17" t="s">
        <v>22</v>
      </c>
      <c r="N17">
        <f>3.09</f>
        <v>3.09</v>
      </c>
      <c r="O17" t="s">
        <v>28</v>
      </c>
      <c r="P17">
        <v>0.09</v>
      </c>
      <c r="Q17" t="s">
        <v>42</v>
      </c>
      <c r="R17">
        <f t="shared" si="0"/>
        <v>13.904999999999999</v>
      </c>
      <c r="S17" t="s">
        <v>37</v>
      </c>
      <c r="T17">
        <f t="shared" si="1"/>
        <v>0.40499999999999997</v>
      </c>
      <c r="V17" t="s">
        <v>55</v>
      </c>
      <c r="W17">
        <v>20</v>
      </c>
      <c r="X17" t="s">
        <v>61</v>
      </c>
      <c r="Y17">
        <f>W17</f>
        <v>20</v>
      </c>
      <c r="Z17" t="s">
        <v>64</v>
      </c>
      <c r="AA17">
        <f t="shared" ref="AA17" si="6">W17</f>
        <v>20</v>
      </c>
      <c r="AB17" t="s">
        <v>67</v>
      </c>
      <c r="AC17">
        <f t="shared" ref="AC17:AC19" si="7">Y17</f>
        <v>20</v>
      </c>
    </row>
    <row r="18" spans="1:29" ht="34.5" x14ac:dyDescent="0.25">
      <c r="A18" s="11" t="s">
        <v>112</v>
      </c>
      <c r="B18" s="10" t="s">
        <v>113</v>
      </c>
      <c r="C18" t="s">
        <v>23</v>
      </c>
      <c r="D18">
        <f>N18*W18</f>
        <v>37</v>
      </c>
      <c r="E18" t="s">
        <v>29</v>
      </c>
      <c r="F18">
        <f t="shared" si="3"/>
        <v>0.52</v>
      </c>
      <c r="G18" t="s">
        <v>43</v>
      </c>
      <c r="H18">
        <f t="shared" si="4"/>
        <v>166.50000000000003</v>
      </c>
      <c r="I18" t="s">
        <v>38</v>
      </c>
      <c r="J18">
        <f t="shared" si="5"/>
        <v>2.34</v>
      </c>
      <c r="M18" t="s">
        <v>23</v>
      </c>
      <c r="N18">
        <f>7.4</f>
        <v>7.4</v>
      </c>
      <c r="O18" t="s">
        <v>29</v>
      </c>
      <c r="P18">
        <v>0.104</v>
      </c>
      <c r="Q18" t="s">
        <v>43</v>
      </c>
      <c r="R18">
        <f>4.5*N18</f>
        <v>33.300000000000004</v>
      </c>
      <c r="S18" t="s">
        <v>38</v>
      </c>
      <c r="T18">
        <f t="shared" si="1"/>
        <v>0.46799999999999997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W19">
        <v>12</v>
      </c>
      <c r="X19" t="s">
        <v>99</v>
      </c>
      <c r="Y19">
        <f>W19</f>
        <v>12</v>
      </c>
      <c r="Z19" t="s">
        <v>100</v>
      </c>
      <c r="AA19">
        <f>W19</f>
        <v>12</v>
      </c>
      <c r="AB19" t="s">
        <v>101</v>
      </c>
      <c r="AC19">
        <f t="shared" si="7"/>
        <v>12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106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D26">
        <f>8.8</f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141.33625000000001</v>
      </c>
      <c r="E29" t="s">
        <v>49</v>
      </c>
      <c r="F29">
        <f>SUM(F9:F28)</f>
        <v>30.401499999999999</v>
      </c>
      <c r="G29" t="s">
        <v>50</v>
      </c>
      <c r="H29">
        <f>SUM(H9:H28)</f>
        <v>555.59012499999994</v>
      </c>
      <c r="I29" t="s">
        <v>51</v>
      </c>
      <c r="J29">
        <f>SUM(J9:J28)</f>
        <v>57.23075</v>
      </c>
    </row>
    <row r="30" spans="1:29" x14ac:dyDescent="0.25">
      <c r="C30" t="s">
        <v>70</v>
      </c>
      <c r="K30" t="s">
        <v>73</v>
      </c>
      <c r="L30">
        <f>(SQRT((2*D29+H29)^2+(2*F29+J29)^2))/3</f>
        <v>282.17728757545183</v>
      </c>
      <c r="M30" t="s">
        <v>74</v>
      </c>
      <c r="N30">
        <f>SQRT(D29^2+F29^2)</f>
        <v>144.56896889136516</v>
      </c>
    </row>
    <row r="31" spans="1:29" x14ac:dyDescent="0.25">
      <c r="C31" t="s">
        <v>75</v>
      </c>
      <c r="D31">
        <f>SQRT((400^2/(3*L31^2*I8^2))-F29^2)-D29</f>
        <v>147.49237247853972</v>
      </c>
      <c r="E31" t="s">
        <v>77</v>
      </c>
      <c r="F31">
        <f>SQRT((400^2/(3*M8^2*N31^2))-F29^2)-D29</f>
        <v>9.5395100260328149</v>
      </c>
      <c r="K31" t="s">
        <v>71</v>
      </c>
      <c r="L31">
        <f>0.6-0.0025*L30+0.114*L30^0.5-0.13*L30^0.33</f>
        <v>0.97275563512534646</v>
      </c>
      <c r="M31" t="s">
        <v>72</v>
      </c>
      <c r="N31">
        <f>0.6-0.0025*N30+0.114*N30^0.5-0.13*N30^0.33</f>
        <v>0.93820704339284633</v>
      </c>
    </row>
    <row r="32" spans="1:29" x14ac:dyDescent="0.25">
      <c r="H32" t="s">
        <v>47</v>
      </c>
      <c r="K32" t="s">
        <v>75</v>
      </c>
      <c r="L32">
        <f>D31+D29</f>
        <v>288.82862247853973</v>
      </c>
      <c r="M32" t="s">
        <v>77</v>
      </c>
      <c r="N32">
        <f>D29+F31</f>
        <v>150.87576002603282</v>
      </c>
    </row>
    <row r="33" spans="3:24" x14ac:dyDescent="0.25">
      <c r="K33" t="s">
        <v>76</v>
      </c>
      <c r="L33">
        <f>D31+H29</f>
        <v>703.08249747853961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3.09</v>
      </c>
      <c r="O39" t="s">
        <v>28</v>
      </c>
      <c r="P39">
        <f t="shared" si="11"/>
        <v>0.09</v>
      </c>
      <c r="Q39" t="s">
        <v>55</v>
      </c>
      <c r="R39">
        <f t="shared" si="12"/>
        <v>20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8.9748000000000001</v>
      </c>
      <c r="D40">
        <v>75</v>
      </c>
      <c r="E40">
        <f>N39</f>
        <v>3.09</v>
      </c>
      <c r="F40">
        <v>0.96</v>
      </c>
      <c r="G40">
        <f>P39</f>
        <v>0.09</v>
      </c>
      <c r="H40">
        <f>(1-(F40^2))^0.5</f>
        <v>0.28000000000000003</v>
      </c>
      <c r="I40">
        <f>R39</f>
        <v>20</v>
      </c>
      <c r="M40" t="s">
        <v>23</v>
      </c>
      <c r="N40">
        <f t="shared" si="10"/>
        <v>7.4</v>
      </c>
      <c r="O40" t="s">
        <v>29</v>
      </c>
      <c r="P40">
        <f t="shared" si="11"/>
        <v>0.104</v>
      </c>
      <c r="Q40" t="s">
        <v>56</v>
      </c>
      <c r="R40">
        <f t="shared" si="12"/>
        <v>5</v>
      </c>
      <c r="U40">
        <f>(C40/V39)*100</f>
        <v>2.4265020483783641</v>
      </c>
      <c r="V40">
        <f>V39-C40</f>
        <v>360.89094999999998</v>
      </c>
      <c r="X40">
        <f>U39+U40</f>
        <v>5.0934099431152067</v>
      </c>
    </row>
    <row r="41" spans="3:24" x14ac:dyDescent="0.25">
      <c r="C41">
        <f>(2*D41*((E41*F41+G41*H41)*I41)/1000)</f>
        <v>3.56656</v>
      </c>
      <c r="D41">
        <v>50</v>
      </c>
      <c r="E41">
        <f t="shared" ref="E41:E43" si="13">N40</f>
        <v>7.4</v>
      </c>
      <c r="F41">
        <v>0.96</v>
      </c>
      <c r="G41">
        <f t="shared" ref="G41:G43" si="14">P40</f>
        <v>0.104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12</v>
      </c>
      <c r="U41">
        <f t="shared" ref="U41:U43" si="16">(C41/V40)*100</f>
        <v>0.98826529177304112</v>
      </c>
      <c r="V41">
        <f t="shared" ref="V41" si="17">V40-C41</f>
        <v>357.32438999999999</v>
      </c>
      <c r="W41">
        <f>V41/1.73</f>
        <v>206.54589017341041</v>
      </c>
      <c r="X41">
        <f>X40+U41</f>
        <v>6.0816752348882481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12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206.54589017341041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206.54589017341041</v>
      </c>
    </row>
    <row r="44" spans="3:24" x14ac:dyDescent="0.25">
      <c r="U44">
        <f>SUM(U39:U42)</f>
        <v>6.0816752348882481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1.0200009440813693</v>
      </c>
      <c r="G50">
        <f>1.2*M8*F50</f>
        <v>1.9575849814709154</v>
      </c>
    </row>
    <row r="51" spans="6:7" x14ac:dyDescent="0.25">
      <c r="G51">
        <f>1.2*I8*F50</f>
        <v>1.0005633825019622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8CE99-E688-4963-B926-FAEEBD14A6BC}">
  <dimension ref="A1:AC51"/>
  <sheetViews>
    <sheetView workbookViewId="0">
      <selection activeCell="O3" sqref="O3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43.8362532935461</v>
      </c>
      <c r="D2" s="5">
        <f>K2</f>
        <v>30.119008043370073</v>
      </c>
      <c r="E2" s="5">
        <f>(F2*G2)/(H2^2)</f>
        <v>5.2130916266639488E-2</v>
      </c>
      <c r="F2" s="5">
        <v>19.579999999999998</v>
      </c>
      <c r="G2" s="5">
        <f>(I2^2)*J2</f>
        <v>9.5848467088816225E-2</v>
      </c>
      <c r="H2" s="5">
        <v>6</v>
      </c>
      <c r="I2" s="5">
        <f>I8</f>
        <v>0.69227330978745749</v>
      </c>
      <c r="J2" s="5">
        <v>0.2</v>
      </c>
      <c r="K2" s="5">
        <f>L2+(M2-N2)*(O2/P2)^2</f>
        <v>30.119008043370073</v>
      </c>
      <c r="L2" s="5">
        <v>30</v>
      </c>
      <c r="M2" s="5">
        <v>70</v>
      </c>
      <c r="N2" s="5">
        <f>25</f>
        <v>25</v>
      </c>
      <c r="O2" s="5">
        <f>2.2</f>
        <v>2.2000000000000002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1.0531431038502643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0.69227330978745749</v>
      </c>
      <c r="J8" t="s">
        <v>47</v>
      </c>
      <c r="K8">
        <f>0.865*M8</f>
        <v>1.2290467724874485</v>
      </c>
      <c r="L8" t="s">
        <v>47</v>
      </c>
      <c r="M8">
        <f>0.4/((1.73*SQRT(D29^2+F29^2)))*1000</f>
        <v>1.4208633207947381</v>
      </c>
      <c r="P8" t="s">
        <v>78</v>
      </c>
      <c r="Q8">
        <f>1.73*400/SQRT((2*L32+L33)^2+(2*F29+J29))</f>
        <v>0.44735157051287333</v>
      </c>
      <c r="R8" t="s">
        <v>97</v>
      </c>
      <c r="S8">
        <f>0.865*U8</f>
        <v>1.1685203982110381</v>
      </c>
      <c r="T8" t="s">
        <v>98</v>
      </c>
      <c r="U8">
        <f>400/(1.73*(SQRT(N32^2+F29^2)))</f>
        <v>1.3508906337699862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107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105</v>
      </c>
      <c r="C14" t="s">
        <v>108</v>
      </c>
      <c r="D14">
        <f>8.8</f>
        <v>8.8000000000000007</v>
      </c>
      <c r="E14" t="s">
        <v>94</v>
      </c>
      <c r="F14">
        <v>4.5</v>
      </c>
      <c r="G14" t="s">
        <v>93</v>
      </c>
      <c r="H14">
        <f>D14</f>
        <v>8.8000000000000007</v>
      </c>
      <c r="I14" t="s">
        <v>94</v>
      </c>
      <c r="J14">
        <f>F14</f>
        <v>4.5</v>
      </c>
    </row>
    <row r="16" spans="2:29" x14ac:dyDescent="0.25">
      <c r="B16" s="10" t="s">
        <v>109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111</v>
      </c>
      <c r="C17" t="s">
        <v>22</v>
      </c>
      <c r="D17">
        <f t="shared" ref="D17:D21" si="2">N17*W17</f>
        <v>126.69</v>
      </c>
      <c r="E17" t="s">
        <v>28</v>
      </c>
      <c r="F17">
        <f t="shared" ref="F17:F21" si="3">P17*Y17</f>
        <v>3.69</v>
      </c>
      <c r="G17" t="s">
        <v>42</v>
      </c>
      <c r="H17">
        <f t="shared" ref="H17:H21" si="4">R17*AA17</f>
        <v>570.10500000000002</v>
      </c>
      <c r="I17" t="s">
        <v>37</v>
      </c>
      <c r="J17">
        <f t="shared" ref="J17:J21" si="5">T17*AC17</f>
        <v>16.605</v>
      </c>
      <c r="M17" t="s">
        <v>22</v>
      </c>
      <c r="N17">
        <f>3.09</f>
        <v>3.09</v>
      </c>
      <c r="O17" t="s">
        <v>28</v>
      </c>
      <c r="P17">
        <v>0.09</v>
      </c>
      <c r="Q17" t="s">
        <v>42</v>
      </c>
      <c r="R17">
        <f t="shared" si="0"/>
        <v>13.904999999999999</v>
      </c>
      <c r="S17" t="s">
        <v>37</v>
      </c>
      <c r="T17">
        <f t="shared" si="1"/>
        <v>0.40499999999999997</v>
      </c>
      <c r="V17" t="s">
        <v>55</v>
      </c>
      <c r="W17">
        <v>41</v>
      </c>
      <c r="X17" t="s">
        <v>61</v>
      </c>
      <c r="Y17">
        <f>W17</f>
        <v>41</v>
      </c>
      <c r="Z17" t="s">
        <v>64</v>
      </c>
      <c r="AA17">
        <f t="shared" ref="AA17" si="6">W17</f>
        <v>41</v>
      </c>
      <c r="AB17" t="s">
        <v>67</v>
      </c>
      <c r="AC17">
        <f t="shared" ref="AC17:AC19" si="7">Y17</f>
        <v>41</v>
      </c>
    </row>
    <row r="18" spans="1:29" x14ac:dyDescent="0.25">
      <c r="A18" s="11"/>
      <c r="B18" s="10"/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  <c r="M18" t="s">
        <v>23</v>
      </c>
      <c r="O18" t="s">
        <v>29</v>
      </c>
      <c r="Q18" t="s">
        <v>43</v>
      </c>
      <c r="R18">
        <f>4.5*N18</f>
        <v>0</v>
      </c>
      <c r="S18" t="s">
        <v>38</v>
      </c>
      <c r="T18">
        <f t="shared" si="1"/>
        <v>0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W19">
        <v>12</v>
      </c>
      <c r="X19" t="s">
        <v>99</v>
      </c>
      <c r="Y19">
        <f>W19</f>
        <v>12</v>
      </c>
      <c r="Z19" t="s">
        <v>100</v>
      </c>
      <c r="AA19">
        <f>W19</f>
        <v>12</v>
      </c>
      <c r="AB19" t="s">
        <v>101</v>
      </c>
      <c r="AC19">
        <f t="shared" si="7"/>
        <v>12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106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160.42624999999998</v>
      </c>
      <c r="E29" t="s">
        <v>49</v>
      </c>
      <c r="F29">
        <f>SUM(F9:F28)</f>
        <v>27.2715</v>
      </c>
      <c r="G29" t="s">
        <v>50</v>
      </c>
      <c r="H29">
        <f>SUM(H9:H28)</f>
        <v>672.29512499999998</v>
      </c>
      <c r="I29" t="s">
        <v>51</v>
      </c>
      <c r="J29">
        <f>SUM(J9:J28)</f>
        <v>58.895749999999992</v>
      </c>
    </row>
    <row r="30" spans="1:29" x14ac:dyDescent="0.25">
      <c r="C30" t="s">
        <v>70</v>
      </c>
      <c r="K30" t="s">
        <v>73</v>
      </c>
      <c r="L30">
        <f>(SQRT((2*D29+H29)^2+(2*F29+J29)^2))/3</f>
        <v>333.20173319622307</v>
      </c>
      <c r="M30" t="s">
        <v>74</v>
      </c>
      <c r="N30">
        <f>SQRT(D29^2+F29^2)</f>
        <v>162.72773703739782</v>
      </c>
    </row>
    <row r="31" spans="1:29" x14ac:dyDescent="0.25">
      <c r="C31" t="s">
        <v>75</v>
      </c>
      <c r="D31">
        <f>SQRT((400^2/(3*L31^2*I8^2))-F29^2)-D29</f>
        <v>184.56583392722479</v>
      </c>
      <c r="E31" t="s">
        <v>77</v>
      </c>
      <c r="F31">
        <f>SQRT((400^2/(3*M8^2*N31^2))-F29^2)-D29</f>
        <v>8.543727636043343</v>
      </c>
      <c r="K31" t="s">
        <v>71</v>
      </c>
      <c r="L31">
        <f>0.6-0.0025*L30+0.114*L30^0.5-0.13*L30^0.33</f>
        <v>0.9639620762833323</v>
      </c>
      <c r="M31" t="s">
        <v>72</v>
      </c>
      <c r="N31">
        <f>0.6-0.0025*N30+0.114*N30^0.5-0.13*N30^0.33</f>
        <v>0.94962767577582174</v>
      </c>
    </row>
    <row r="32" spans="1:29" x14ac:dyDescent="0.25">
      <c r="H32" t="s">
        <v>47</v>
      </c>
      <c r="K32" t="s">
        <v>75</v>
      </c>
      <c r="L32">
        <f>D31+D29</f>
        <v>344.99208392722477</v>
      </c>
      <c r="M32" t="s">
        <v>77</v>
      </c>
      <c r="N32">
        <f>D29+F31</f>
        <v>168.96997763604332</v>
      </c>
    </row>
    <row r="33" spans="3:24" x14ac:dyDescent="0.25">
      <c r="K33" t="s">
        <v>76</v>
      </c>
      <c r="L33">
        <f>D31+H29</f>
        <v>856.86095892722483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3.09</v>
      </c>
      <c r="O39" t="s">
        <v>28</v>
      </c>
      <c r="P39">
        <f t="shared" si="11"/>
        <v>0.09</v>
      </c>
      <c r="Q39" t="s">
        <v>55</v>
      </c>
      <c r="R39">
        <f t="shared" si="12"/>
        <v>41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18.398339999999997</v>
      </c>
      <c r="D40">
        <v>75</v>
      </c>
      <c r="E40">
        <f>N39</f>
        <v>3.09</v>
      </c>
      <c r="F40">
        <v>0.96</v>
      </c>
      <c r="G40">
        <f>P39</f>
        <v>0.09</v>
      </c>
      <c r="H40">
        <f>(1-(F40^2))^0.5</f>
        <v>0.28000000000000003</v>
      </c>
      <c r="I40">
        <f>R39</f>
        <v>41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5</v>
      </c>
      <c r="U40">
        <f>(C40/V39)*100</f>
        <v>4.9743291991756466</v>
      </c>
      <c r="V40">
        <f>V39-C40</f>
        <v>351.46740999999997</v>
      </c>
      <c r="X40">
        <f>U39+U40</f>
        <v>7.6412370939124887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12</v>
      </c>
      <c r="U41">
        <f t="shared" ref="U41:U43" si="16">(C41/V40)*100</f>
        <v>0</v>
      </c>
      <c r="V41">
        <f t="shared" ref="V41" si="17">V40-C41</f>
        <v>351.46740999999997</v>
      </c>
      <c r="W41">
        <f>V41/1.73</f>
        <v>203.16035260115606</v>
      </c>
      <c r="X41">
        <f>X40+U41</f>
        <v>7.6412370939124887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12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203.16035260115606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203.16035260115606</v>
      </c>
    </row>
    <row r="44" spans="3:24" x14ac:dyDescent="0.25">
      <c r="U44">
        <f>SUM(U39:U42)</f>
        <v>7.6412370939124887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1.0200000239141909</v>
      </c>
      <c r="G50">
        <f>1.2*M8*F50</f>
        <v>1.7391367454273152</v>
      </c>
    </row>
    <row r="51" spans="6:7" x14ac:dyDescent="0.25">
      <c r="G51">
        <f>1.2*I8*F50</f>
        <v>0.84734255104603518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F46DA-9172-43E6-B04B-EE0095940661}">
  <dimension ref="A1:AC51"/>
  <sheetViews>
    <sheetView workbookViewId="0">
      <selection activeCell="E22" sqref="E22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139.57039409819913</v>
      </c>
      <c r="D2" s="5">
        <f>K2</f>
        <v>30.119008043370073</v>
      </c>
      <c r="E2" s="5">
        <f>(F2*G2)/(H2^2)</f>
        <v>0.35589576422343383</v>
      </c>
      <c r="F2" s="5">
        <v>19.579999999999998</v>
      </c>
      <c r="G2" s="5">
        <f>(I2^2)*J2</f>
        <v>0.65435380551806022</v>
      </c>
      <c r="H2" s="5">
        <v>6</v>
      </c>
      <c r="I2" s="5">
        <f>I8</f>
        <v>1.808803203112572</v>
      </c>
      <c r="J2" s="5">
        <v>0.2</v>
      </c>
      <c r="K2" s="5">
        <f>L2+(M2-N2)*(O2/P2)^2</f>
        <v>30.119008043370073</v>
      </c>
      <c r="L2" s="5">
        <v>30</v>
      </c>
      <c r="M2" s="5">
        <v>70</v>
      </c>
      <c r="N2" s="5">
        <f>25</f>
        <v>25</v>
      </c>
      <c r="O2" s="5">
        <f>2.2</f>
        <v>2.2000000000000002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1.4240345834446979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1.808803203112572</v>
      </c>
      <c r="J8" t="s">
        <v>47</v>
      </c>
      <c r="K8">
        <f>0.865*M8</f>
        <v>2.8936353376408959</v>
      </c>
      <c r="L8" t="s">
        <v>47</v>
      </c>
      <c r="M8">
        <f>0.4/((1.73*SQRT(D29^2+F29^2)))*1000</f>
        <v>3.3452431649027696</v>
      </c>
      <c r="P8" t="s">
        <v>78</v>
      </c>
      <c r="Q8">
        <f>1.73*400/SQRT((2*L32+L33)^2+(2*F29+J29))</f>
        <v>1.1842396904131953</v>
      </c>
      <c r="R8" t="s">
        <v>97</v>
      </c>
      <c r="S8">
        <f>0.865*U8</f>
        <v>2.4594364245596272</v>
      </c>
      <c r="T8" t="s">
        <v>98</v>
      </c>
      <c r="U8">
        <f>400/(1.73*(SQRT(N32^2+F29^2)))</f>
        <v>2.8432791035371414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107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105</v>
      </c>
      <c r="C14" t="s">
        <v>108</v>
      </c>
      <c r="D14">
        <f>8.8</f>
        <v>8.8000000000000007</v>
      </c>
      <c r="E14" t="s">
        <v>94</v>
      </c>
      <c r="F14">
        <v>4.5</v>
      </c>
      <c r="G14" t="s">
        <v>93</v>
      </c>
      <c r="H14">
        <f>D14</f>
        <v>8.8000000000000007</v>
      </c>
      <c r="I14" t="s">
        <v>94</v>
      </c>
      <c r="J14">
        <f>F14</f>
        <v>4.5</v>
      </c>
    </row>
    <row r="16" spans="2:29" x14ac:dyDescent="0.25">
      <c r="B16" s="10" t="s">
        <v>109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111</v>
      </c>
      <c r="C17" t="s">
        <v>22</v>
      </c>
      <c r="D17">
        <f t="shared" ref="D17:D21" si="2">N17*W17</f>
        <v>30.9</v>
      </c>
      <c r="E17" t="s">
        <v>28</v>
      </c>
      <c r="F17">
        <f t="shared" ref="F17:F21" si="3">P17*Y17</f>
        <v>0.89999999999999991</v>
      </c>
      <c r="G17" t="s">
        <v>42</v>
      </c>
      <c r="H17">
        <f t="shared" ref="H17:H21" si="4">R17*AA17</f>
        <v>139.04999999999998</v>
      </c>
      <c r="I17" t="s">
        <v>37</v>
      </c>
      <c r="J17">
        <f t="shared" ref="J17:J21" si="5">T17*AC17</f>
        <v>4.05</v>
      </c>
      <c r="M17" t="s">
        <v>22</v>
      </c>
      <c r="N17">
        <f>3.09</f>
        <v>3.09</v>
      </c>
      <c r="O17" t="s">
        <v>28</v>
      </c>
      <c r="P17">
        <v>0.09</v>
      </c>
      <c r="Q17" t="s">
        <v>42</v>
      </c>
      <c r="R17">
        <f t="shared" si="0"/>
        <v>13.904999999999999</v>
      </c>
      <c r="S17" t="s">
        <v>37</v>
      </c>
      <c r="T17">
        <f t="shared" si="1"/>
        <v>0.40499999999999997</v>
      </c>
      <c r="V17" t="s">
        <v>55</v>
      </c>
      <c r="W17">
        <v>10</v>
      </c>
      <c r="X17" t="s">
        <v>61</v>
      </c>
      <c r="Y17">
        <f>W17</f>
        <v>10</v>
      </c>
      <c r="Z17" t="s">
        <v>64</v>
      </c>
      <c r="AA17">
        <f t="shared" ref="AA17" si="6">W17</f>
        <v>10</v>
      </c>
      <c r="AB17" t="s">
        <v>67</v>
      </c>
      <c r="AC17">
        <f t="shared" ref="AC17:AC19" si="7">Y17</f>
        <v>10</v>
      </c>
    </row>
    <row r="18" spans="1:29" x14ac:dyDescent="0.25">
      <c r="A18" s="11"/>
      <c r="B18" s="10"/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  <c r="M18" t="s">
        <v>23</v>
      </c>
      <c r="O18" t="s">
        <v>29</v>
      </c>
      <c r="Q18" t="s">
        <v>43</v>
      </c>
      <c r="R18">
        <f>4.5*N18</f>
        <v>0</v>
      </c>
      <c r="S18" t="s">
        <v>38</v>
      </c>
      <c r="T18">
        <f t="shared" si="1"/>
        <v>0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W19">
        <v>12</v>
      </c>
      <c r="X19" t="s">
        <v>99</v>
      </c>
      <c r="Y19">
        <f>W19</f>
        <v>12</v>
      </c>
      <c r="Z19" t="s">
        <v>100</v>
      </c>
      <c r="AA19">
        <f>W19</f>
        <v>12</v>
      </c>
      <c r="AB19" t="s">
        <v>101</v>
      </c>
      <c r="AC19">
        <f t="shared" si="7"/>
        <v>12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106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64.63624999999999</v>
      </c>
      <c r="E29" t="s">
        <v>49</v>
      </c>
      <c r="F29">
        <f>SUM(F9:F28)</f>
        <v>24.481499999999997</v>
      </c>
      <c r="G29" t="s">
        <v>50</v>
      </c>
      <c r="H29">
        <f>SUM(H9:H28)</f>
        <v>241.24012499999998</v>
      </c>
      <c r="I29" t="s">
        <v>51</v>
      </c>
      <c r="J29">
        <f>SUM(J9:J28)</f>
        <v>46.340749999999993</v>
      </c>
    </row>
    <row r="30" spans="1:29" x14ac:dyDescent="0.25">
      <c r="C30" t="s">
        <v>70</v>
      </c>
      <c r="K30" t="s">
        <v>73</v>
      </c>
      <c r="L30">
        <f>(SQRT((2*D29+H29)^2+(2*F29+J29)^2))/3</f>
        <v>127.52446826152099</v>
      </c>
      <c r="M30" t="s">
        <v>74</v>
      </c>
      <c r="N30">
        <f>SQRT(D29^2+F29^2)</f>
        <v>69.117209552415375</v>
      </c>
    </row>
    <row r="31" spans="1:29" x14ac:dyDescent="0.25">
      <c r="C31" t="s">
        <v>75</v>
      </c>
      <c r="D31">
        <f>SQRT((400^2/(3*L31^2*I8^2))-F29^2)-D29</f>
        <v>71.248995329569198</v>
      </c>
      <c r="E31" t="s">
        <v>77</v>
      </c>
      <c r="F31">
        <f>SQRT((400^2/(3*M8^2*N31^2))-F29^2)-D29</f>
        <v>12.910561400480844</v>
      </c>
      <c r="K31" t="s">
        <v>71</v>
      </c>
      <c r="L31">
        <f>0.6-0.0025*L30+0.114*L30^0.5-0.13*L30^0.33</f>
        <v>0.9246968828611174</v>
      </c>
      <c r="M31" t="s">
        <v>72</v>
      </c>
      <c r="N31">
        <f>0.6-0.0025*N30+0.114*N30^0.5-0.13*N30^0.33</f>
        <v>0.84894054738501668</v>
      </c>
    </row>
    <row r="32" spans="1:29" x14ac:dyDescent="0.25">
      <c r="H32" t="s">
        <v>47</v>
      </c>
      <c r="K32" t="s">
        <v>75</v>
      </c>
      <c r="L32">
        <f>D31+D29</f>
        <v>135.88524532956919</v>
      </c>
      <c r="M32" t="s">
        <v>77</v>
      </c>
      <c r="N32">
        <f>D29+F31</f>
        <v>77.546811400480834</v>
      </c>
    </row>
    <row r="33" spans="3:24" x14ac:dyDescent="0.25">
      <c r="K33" t="s">
        <v>76</v>
      </c>
      <c r="L33">
        <f>D31+H29</f>
        <v>312.48912032956918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3.09</v>
      </c>
      <c r="O39" t="s">
        <v>28</v>
      </c>
      <c r="P39">
        <f t="shared" si="11"/>
        <v>0.09</v>
      </c>
      <c r="Q39" t="s">
        <v>55</v>
      </c>
      <c r="R39">
        <f t="shared" si="12"/>
        <v>10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4.4874000000000001</v>
      </c>
      <c r="D40">
        <v>75</v>
      </c>
      <c r="E40">
        <f>N39</f>
        <v>3.09</v>
      </c>
      <c r="F40">
        <v>0.96</v>
      </c>
      <c r="G40">
        <f>P39</f>
        <v>0.09</v>
      </c>
      <c r="H40">
        <f>(1-(F40^2))^0.5</f>
        <v>0.28000000000000003</v>
      </c>
      <c r="I40">
        <f>R39</f>
        <v>10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5</v>
      </c>
      <c r="U40">
        <f>(C40/V39)*100</f>
        <v>1.2132510241891821</v>
      </c>
      <c r="V40">
        <f>V39-C40</f>
        <v>365.37835000000001</v>
      </c>
      <c r="X40">
        <f>U39+U40</f>
        <v>3.8801589189260239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12</v>
      </c>
      <c r="U41">
        <f t="shared" ref="U41:U43" si="16">(C41/V40)*100</f>
        <v>0</v>
      </c>
      <c r="V41">
        <f t="shared" ref="V41" si="17">V40-C41</f>
        <v>365.37835000000001</v>
      </c>
      <c r="W41">
        <f>V41/1.73</f>
        <v>211.2013583815029</v>
      </c>
      <c r="X41">
        <f>X40+U41</f>
        <v>3.8801589189260239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12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211.2013583815029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211.2013583815029</v>
      </c>
    </row>
    <row r="44" spans="3:24" x14ac:dyDescent="0.25">
      <c r="U44">
        <f>SUM(U39:U42)</f>
        <v>3.8801589189260239</v>
      </c>
    </row>
    <row r="49" spans="6:7" x14ac:dyDescent="0.25">
      <c r="G49" t="s">
        <v>91</v>
      </c>
    </row>
    <row r="50" spans="6:7" x14ac:dyDescent="0.25">
      <c r="F50">
        <f>(1.02+0.98*2.7^(-(3/(F29/D29))))</f>
        <v>1.0203754533695597</v>
      </c>
      <c r="G50">
        <f>1.2*M8*F50</f>
        <v>4.0960848132229009</v>
      </c>
    </row>
    <row r="51" spans="6:7" x14ac:dyDescent="0.25">
      <c r="G51">
        <f>1.2*I8*F50</f>
        <v>2.2147900661187627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5B050-A675-415E-8534-557BED102836}">
  <dimension ref="A1:AC51"/>
  <sheetViews>
    <sheetView workbookViewId="0">
      <selection activeCell="P15" sqref="P1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87.732374532031599</v>
      </c>
      <c r="D2" s="5">
        <f>K2</f>
        <v>30.345433497628356</v>
      </c>
      <c r="E2" s="5">
        <f>(F2*G2)/(H2^2)</f>
        <v>0.20196023327610862</v>
      </c>
      <c r="F2" s="5">
        <v>19.579999999999998</v>
      </c>
      <c r="G2" s="5">
        <f>(I2^2)*J2</f>
        <v>6.4466366597327837E-2</v>
      </c>
      <c r="H2" s="5">
        <v>2.5</v>
      </c>
      <c r="I2" s="5">
        <f>I8</f>
        <v>0.56774275247389916</v>
      </c>
      <c r="J2" s="5">
        <v>0.2</v>
      </c>
      <c r="K2" s="5">
        <f>L2+(M2-N2)*(O2/P2)^2</f>
        <v>30.345433497628356</v>
      </c>
      <c r="L2" s="5">
        <v>30</v>
      </c>
      <c r="M2" s="5">
        <v>70</v>
      </c>
      <c r="N2" s="5">
        <f>25</f>
        <v>25</v>
      </c>
      <c r="O2" s="5">
        <f>2.2</f>
        <v>2.2000000000000002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1.2221325930072229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0.56774275247389916</v>
      </c>
      <c r="J8" t="s">
        <v>47</v>
      </c>
      <c r="K8">
        <f>0.865*M8</f>
        <v>0.99297579783540102</v>
      </c>
      <c r="L8" t="s">
        <v>47</v>
      </c>
      <c r="M8">
        <f>0.4/((1.73*SQRT(D29^2+F29^2)))*1000</f>
        <v>1.1479488992316775</v>
      </c>
      <c r="P8" t="s">
        <v>78</v>
      </c>
      <c r="Q8">
        <f>1.73*400/SQRT((2*L32+L33)^2+(2*F29+J29))</f>
        <v>0.36185735494729449</v>
      </c>
      <c r="R8" t="s">
        <v>97</v>
      </c>
      <c r="S8">
        <f>0.865*U8</f>
        <v>0.96003702633165011</v>
      </c>
      <c r="T8" t="s">
        <v>98</v>
      </c>
      <c r="U8">
        <f>400/(1.73*(SQRT(N32^2+F29^2)))</f>
        <v>1.1098693946030638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107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105</v>
      </c>
      <c r="C14" t="s">
        <v>108</v>
      </c>
      <c r="D14">
        <f>8.8</f>
        <v>8.8000000000000007</v>
      </c>
      <c r="E14" t="s">
        <v>94</v>
      </c>
      <c r="F14">
        <v>4.5</v>
      </c>
      <c r="G14" t="s">
        <v>93</v>
      </c>
      <c r="H14">
        <f>D14</f>
        <v>8.8000000000000007</v>
      </c>
      <c r="I14" t="s">
        <v>94</v>
      </c>
      <c r="J14">
        <f>F14</f>
        <v>4.5</v>
      </c>
    </row>
    <row r="16" spans="2:29" x14ac:dyDescent="0.25">
      <c r="B16" s="10" t="s">
        <v>109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111</v>
      </c>
      <c r="C17" t="s">
        <v>22</v>
      </c>
      <c r="D17">
        <f t="shared" ref="D17:D21" si="2">N17*W17</f>
        <v>126.69</v>
      </c>
      <c r="E17" t="s">
        <v>28</v>
      </c>
      <c r="F17">
        <f t="shared" ref="F17:F21" si="3">P17*Y17</f>
        <v>3.69</v>
      </c>
      <c r="G17" t="s">
        <v>42</v>
      </c>
      <c r="H17">
        <f t="shared" ref="H17:H21" si="4">R17*AA17</f>
        <v>570.10500000000002</v>
      </c>
      <c r="I17" t="s">
        <v>37</v>
      </c>
      <c r="J17">
        <f t="shared" ref="J17:J21" si="5">T17*AC17</f>
        <v>16.605</v>
      </c>
      <c r="M17" t="s">
        <v>22</v>
      </c>
      <c r="N17">
        <f>3.09</f>
        <v>3.09</v>
      </c>
      <c r="O17" t="s">
        <v>28</v>
      </c>
      <c r="P17">
        <v>0.09</v>
      </c>
      <c r="Q17" t="s">
        <v>42</v>
      </c>
      <c r="R17">
        <f t="shared" si="0"/>
        <v>13.904999999999999</v>
      </c>
      <c r="S17" t="s">
        <v>37</v>
      </c>
      <c r="T17">
        <f t="shared" si="1"/>
        <v>0.40499999999999997</v>
      </c>
      <c r="V17" t="s">
        <v>55</v>
      </c>
      <c r="W17">
        <v>41</v>
      </c>
      <c r="X17" t="s">
        <v>61</v>
      </c>
      <c r="Y17">
        <f>W17</f>
        <v>41</v>
      </c>
      <c r="Z17" t="s">
        <v>64</v>
      </c>
      <c r="AA17">
        <f t="shared" ref="AA17" si="6">W17</f>
        <v>41</v>
      </c>
      <c r="AB17" t="s">
        <v>67</v>
      </c>
      <c r="AC17">
        <f t="shared" ref="AC17:AC19" si="7">Y17</f>
        <v>41</v>
      </c>
    </row>
    <row r="18" spans="1:29" ht="34.5" x14ac:dyDescent="0.25">
      <c r="A18" s="11" t="s">
        <v>115</v>
      </c>
      <c r="B18" s="10" t="s">
        <v>113</v>
      </c>
      <c r="C18" t="s">
        <v>23</v>
      </c>
      <c r="D18">
        <f>N18*W18</f>
        <v>29.6</v>
      </c>
      <c r="E18" t="s">
        <v>29</v>
      </c>
      <c r="F18">
        <f t="shared" si="3"/>
        <v>0.41599999999999998</v>
      </c>
      <c r="G18" t="s">
        <v>43</v>
      </c>
      <c r="H18">
        <f t="shared" si="4"/>
        <v>133.20000000000002</v>
      </c>
      <c r="I18" t="s">
        <v>38</v>
      </c>
      <c r="J18">
        <f t="shared" si="5"/>
        <v>1.8719999999999999</v>
      </c>
      <c r="M18" t="s">
        <v>23</v>
      </c>
      <c r="N18">
        <v>7.4</v>
      </c>
      <c r="O18" t="s">
        <v>29</v>
      </c>
      <c r="P18">
        <v>0.104</v>
      </c>
      <c r="Q18" t="s">
        <v>43</v>
      </c>
      <c r="R18">
        <f>4.5*N18</f>
        <v>33.300000000000004</v>
      </c>
      <c r="S18" t="s">
        <v>38</v>
      </c>
      <c r="T18">
        <f t="shared" si="1"/>
        <v>0.46799999999999997</v>
      </c>
      <c r="V18" t="s">
        <v>56</v>
      </c>
      <c r="W18">
        <f>4</f>
        <v>4</v>
      </c>
      <c r="X18" t="s">
        <v>62</v>
      </c>
      <c r="Y18">
        <f>W18</f>
        <v>4</v>
      </c>
      <c r="Z18" t="s">
        <v>65</v>
      </c>
      <c r="AA18">
        <f>W18</f>
        <v>4</v>
      </c>
      <c r="AB18" t="s">
        <v>68</v>
      </c>
      <c r="AC18">
        <f t="shared" si="7"/>
        <v>4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W19">
        <v>12</v>
      </c>
      <c r="X19" t="s">
        <v>99</v>
      </c>
      <c r="Y19">
        <f>W19</f>
        <v>12</v>
      </c>
      <c r="Z19" t="s">
        <v>100</v>
      </c>
      <c r="AA19">
        <f>W19</f>
        <v>12</v>
      </c>
      <c r="AB19" t="s">
        <v>101</v>
      </c>
      <c r="AC19">
        <f t="shared" si="7"/>
        <v>12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106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198.82624999999999</v>
      </c>
      <c r="E29" t="s">
        <v>49</v>
      </c>
      <c r="F29">
        <f>SUM(F9:F28)</f>
        <v>32.1875</v>
      </c>
      <c r="G29" t="s">
        <v>50</v>
      </c>
      <c r="H29">
        <f>SUM(H9:H28)</f>
        <v>814.29512499999998</v>
      </c>
      <c r="I29" t="s">
        <v>51</v>
      </c>
      <c r="J29">
        <f>SUM(J9:J28)</f>
        <v>65.267749999999992</v>
      </c>
    </row>
    <row r="30" spans="1:29" x14ac:dyDescent="0.25">
      <c r="C30" t="s">
        <v>70</v>
      </c>
      <c r="K30" t="s">
        <v>73</v>
      </c>
      <c r="L30">
        <f>(SQRT((2*D29+H29)^2+(2*F29+J29)^2))/3</f>
        <v>406.28729413374793</v>
      </c>
      <c r="M30" t="s">
        <v>74</v>
      </c>
      <c r="N30">
        <f>SQRT(D29^2+F29^2)</f>
        <v>201.41477812045594</v>
      </c>
    </row>
    <row r="31" spans="1:29" x14ac:dyDescent="0.25">
      <c r="C31" t="s">
        <v>75</v>
      </c>
      <c r="D31">
        <f>SQRT((400^2/(3*L31^2*I8^2))-F29^2)-D29</f>
        <v>233.45808227217154</v>
      </c>
      <c r="E31" t="s">
        <v>77</v>
      </c>
      <c r="F31">
        <f>SQRT((400^2/(3*M8^2*N31^2))-F29^2)-D29</f>
        <v>6.9974483523837137</v>
      </c>
      <c r="K31" t="s">
        <v>71</v>
      </c>
      <c r="L31">
        <f>0.6-0.0025*L30+0.114*L30^0.5-0.13*L30^0.33</f>
        <v>0.93837773887608489</v>
      </c>
      <c r="M31" t="s">
        <v>72</v>
      </c>
      <c r="N31">
        <f>0.6-0.0025*N30+0.114*N30^0.5-0.13*N30^0.33</f>
        <v>0.96568346544966288</v>
      </c>
    </row>
    <row r="32" spans="1:29" x14ac:dyDescent="0.25">
      <c r="H32" t="s">
        <v>47</v>
      </c>
      <c r="K32" t="s">
        <v>75</v>
      </c>
      <c r="L32">
        <f>D31+D29</f>
        <v>432.28433227217153</v>
      </c>
      <c r="M32" t="s">
        <v>77</v>
      </c>
      <c r="N32">
        <f>D29+F31</f>
        <v>205.8236983523837</v>
      </c>
    </row>
    <row r="33" spans="3:24" x14ac:dyDescent="0.25">
      <c r="K33" t="s">
        <v>76</v>
      </c>
      <c r="L33">
        <f>D31+H29</f>
        <v>1047.7532072721715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3.09</v>
      </c>
      <c r="O39" t="s">
        <v>28</v>
      </c>
      <c r="P39">
        <f t="shared" si="11"/>
        <v>0.09</v>
      </c>
      <c r="Q39" t="s">
        <v>55</v>
      </c>
      <c r="R39">
        <f t="shared" si="12"/>
        <v>41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18.398339999999997</v>
      </c>
      <c r="D40">
        <v>75</v>
      </c>
      <c r="E40">
        <f>N39</f>
        <v>3.09</v>
      </c>
      <c r="F40">
        <v>0.96</v>
      </c>
      <c r="G40">
        <f>P39</f>
        <v>0.09</v>
      </c>
      <c r="H40">
        <f>(1-(F40^2))^0.5</f>
        <v>0.28000000000000003</v>
      </c>
      <c r="I40">
        <f>R39</f>
        <v>41</v>
      </c>
      <c r="M40" t="s">
        <v>23</v>
      </c>
      <c r="N40">
        <f t="shared" si="10"/>
        <v>7.4</v>
      </c>
      <c r="O40" t="s">
        <v>29</v>
      </c>
      <c r="P40">
        <f t="shared" si="11"/>
        <v>0.104</v>
      </c>
      <c r="Q40" t="s">
        <v>56</v>
      </c>
      <c r="R40">
        <f t="shared" si="12"/>
        <v>4</v>
      </c>
      <c r="U40">
        <f>(C40/V39)*100</f>
        <v>4.9743291991756466</v>
      </c>
      <c r="V40">
        <f>V39-C40</f>
        <v>351.46740999999997</v>
      </c>
      <c r="X40">
        <f>U39+U40</f>
        <v>7.6412370939124887</v>
      </c>
    </row>
    <row r="41" spans="3:24" x14ac:dyDescent="0.25">
      <c r="C41">
        <f>(2*D41*((E41*F41+G41*H41)*I41)/1000)</f>
        <v>2.8532480000000002</v>
      </c>
      <c r="D41">
        <v>50</v>
      </c>
      <c r="E41">
        <f t="shared" ref="E41:E43" si="13">N40</f>
        <v>7.4</v>
      </c>
      <c r="F41">
        <v>0.96</v>
      </c>
      <c r="G41">
        <f t="shared" ref="G41:G43" si="14">P40</f>
        <v>0.104</v>
      </c>
      <c r="H41">
        <f>(1-(F41^2))^0.5</f>
        <v>0.28000000000000003</v>
      </c>
      <c r="I41">
        <f t="shared" ref="I41:I43" si="15">R40</f>
        <v>4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12</v>
      </c>
      <c r="U41">
        <f t="shared" ref="U41:U43" si="16">(C41/V40)*100</f>
        <v>0.81181011918004009</v>
      </c>
      <c r="V41">
        <f t="shared" ref="V41" si="17">V40-C41</f>
        <v>348.61416199999996</v>
      </c>
      <c r="W41">
        <f>V41/1.73</f>
        <v>201.51107630057803</v>
      </c>
      <c r="X41">
        <f>X40+U41</f>
        <v>8.4530472130925283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12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201.51107630057803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201.51107630057803</v>
      </c>
    </row>
    <row r="44" spans="3:24" x14ac:dyDescent="0.25">
      <c r="U44">
        <f>SUM(U39:U42)</f>
        <v>8.4530472130925283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1.0200000099417041</v>
      </c>
      <c r="G50">
        <f>1.2*M8*F50</f>
        <v>1.4050894663546554</v>
      </c>
    </row>
    <row r="51" spans="6:7" x14ac:dyDescent="0.25">
      <c r="G51">
        <f>1.2*I8*F50</f>
        <v>0.69491713580124914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7BDE5-34A5-44D9-A1A0-311DBABA67DA}">
  <dimension ref="A1:AC51"/>
  <sheetViews>
    <sheetView workbookViewId="0">
      <selection activeCell="F22" sqref="F22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87.732374532031599</v>
      </c>
      <c r="D2" s="5">
        <f>K2</f>
        <v>30.345433497628356</v>
      </c>
      <c r="E2" s="5">
        <f>(F2*G2)/(H2^2)</f>
        <v>0.20196023327610862</v>
      </c>
      <c r="F2" s="5">
        <v>19.579999999999998</v>
      </c>
      <c r="G2" s="5">
        <f>(I2^2)*J2</f>
        <v>6.4466366597327837E-2</v>
      </c>
      <c r="H2" s="5">
        <v>2.5</v>
      </c>
      <c r="I2" s="5">
        <f>I8</f>
        <v>0.56774275247389916</v>
      </c>
      <c r="J2" s="5">
        <v>0.2</v>
      </c>
      <c r="K2" s="5">
        <f>L2+(M2-N2)*(O2/P2)^2</f>
        <v>30.345433497628356</v>
      </c>
      <c r="L2" s="5">
        <v>30</v>
      </c>
      <c r="M2" s="5">
        <v>70</v>
      </c>
      <c r="N2" s="5">
        <f>25</f>
        <v>25</v>
      </c>
      <c r="O2" s="5">
        <f>2.2</f>
        <v>2.2000000000000002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1.2221325930072229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0.56774275247389916</v>
      </c>
      <c r="J8" t="s">
        <v>47</v>
      </c>
      <c r="K8">
        <f>0.865*M8</f>
        <v>0.99297579783540102</v>
      </c>
      <c r="L8" t="s">
        <v>47</v>
      </c>
      <c r="M8">
        <f>0.4/((1.73*SQRT(D29^2+F29^2)))*1000</f>
        <v>1.1479488992316775</v>
      </c>
      <c r="P8" t="s">
        <v>78</v>
      </c>
      <c r="Q8">
        <f>1.73*400/SQRT((2*L32+L33)^2+(2*F29+J29))</f>
        <v>0.36185735494729449</v>
      </c>
      <c r="R8" t="s">
        <v>97</v>
      </c>
      <c r="S8">
        <f>0.865*U8</f>
        <v>0.96003702633165011</v>
      </c>
      <c r="T8" t="s">
        <v>98</v>
      </c>
      <c r="U8">
        <f>400/(1.73*(SQRT(N32^2+F29^2)))</f>
        <v>1.1098693946030638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107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105</v>
      </c>
      <c r="C14" t="s">
        <v>108</v>
      </c>
      <c r="D14">
        <f>8.8</f>
        <v>8.8000000000000007</v>
      </c>
      <c r="E14" t="s">
        <v>94</v>
      </c>
      <c r="F14">
        <v>4.5</v>
      </c>
      <c r="G14" t="s">
        <v>93</v>
      </c>
      <c r="H14">
        <f>D14</f>
        <v>8.8000000000000007</v>
      </c>
      <c r="I14" t="s">
        <v>94</v>
      </c>
      <c r="J14">
        <f>F14</f>
        <v>4.5</v>
      </c>
    </row>
    <row r="16" spans="2:29" x14ac:dyDescent="0.25">
      <c r="B16" s="10" t="s">
        <v>109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111</v>
      </c>
      <c r="C17" t="s">
        <v>22</v>
      </c>
      <c r="D17">
        <f t="shared" ref="D17:D21" si="2">N17*W17</f>
        <v>126.69</v>
      </c>
      <c r="E17" t="s">
        <v>28</v>
      </c>
      <c r="F17">
        <f t="shared" ref="F17:F21" si="3">P17*Y17</f>
        <v>3.69</v>
      </c>
      <c r="G17" t="s">
        <v>42</v>
      </c>
      <c r="H17">
        <f t="shared" ref="H17:H21" si="4">R17*AA17</f>
        <v>570.10500000000002</v>
      </c>
      <c r="I17" t="s">
        <v>37</v>
      </c>
      <c r="J17">
        <f t="shared" ref="J17:J21" si="5">T17*AC17</f>
        <v>16.605</v>
      </c>
      <c r="M17" t="s">
        <v>22</v>
      </c>
      <c r="N17">
        <f>3.09</f>
        <v>3.09</v>
      </c>
      <c r="O17" t="s">
        <v>28</v>
      </c>
      <c r="P17">
        <v>0.09</v>
      </c>
      <c r="Q17" t="s">
        <v>42</v>
      </c>
      <c r="R17">
        <f t="shared" si="0"/>
        <v>13.904999999999999</v>
      </c>
      <c r="S17" t="s">
        <v>37</v>
      </c>
      <c r="T17">
        <f t="shared" si="1"/>
        <v>0.40499999999999997</v>
      </c>
      <c r="V17" t="s">
        <v>55</v>
      </c>
      <c r="W17">
        <v>41</v>
      </c>
      <c r="X17" t="s">
        <v>61</v>
      </c>
      <c r="Y17">
        <f>W17</f>
        <v>41</v>
      </c>
      <c r="Z17" t="s">
        <v>64</v>
      </c>
      <c r="AA17">
        <f t="shared" ref="AA17" si="6">W17</f>
        <v>41</v>
      </c>
      <c r="AB17" t="s">
        <v>67</v>
      </c>
      <c r="AC17">
        <f t="shared" ref="AC17:AC19" si="7">Y17</f>
        <v>41</v>
      </c>
    </row>
    <row r="18" spans="1:29" ht="34.5" x14ac:dyDescent="0.25">
      <c r="A18" s="11" t="s">
        <v>115</v>
      </c>
      <c r="B18" s="10" t="s">
        <v>113</v>
      </c>
      <c r="C18" t="s">
        <v>23</v>
      </c>
      <c r="D18">
        <f>N18*W18</f>
        <v>29.6</v>
      </c>
      <c r="E18" t="s">
        <v>29</v>
      </c>
      <c r="F18">
        <f t="shared" si="3"/>
        <v>0.41599999999999998</v>
      </c>
      <c r="G18" t="s">
        <v>43</v>
      </c>
      <c r="H18">
        <f t="shared" si="4"/>
        <v>133.20000000000002</v>
      </c>
      <c r="I18" t="s">
        <v>38</v>
      </c>
      <c r="J18">
        <f t="shared" si="5"/>
        <v>1.8719999999999999</v>
      </c>
      <c r="M18" t="s">
        <v>23</v>
      </c>
      <c r="N18">
        <v>7.4</v>
      </c>
      <c r="O18" t="s">
        <v>29</v>
      </c>
      <c r="P18">
        <v>0.104</v>
      </c>
      <c r="Q18" t="s">
        <v>43</v>
      </c>
      <c r="R18">
        <f>4.5*N18</f>
        <v>33.300000000000004</v>
      </c>
      <c r="S18" t="s">
        <v>38</v>
      </c>
      <c r="T18">
        <f t="shared" si="1"/>
        <v>0.46799999999999997</v>
      </c>
      <c r="V18" t="s">
        <v>56</v>
      </c>
      <c r="W18">
        <f>4</f>
        <v>4</v>
      </c>
      <c r="X18" t="s">
        <v>62</v>
      </c>
      <c r="Y18">
        <f>W18</f>
        <v>4</v>
      </c>
      <c r="Z18" t="s">
        <v>65</v>
      </c>
      <c r="AA18">
        <f>W18</f>
        <v>4</v>
      </c>
      <c r="AB18" t="s">
        <v>68</v>
      </c>
      <c r="AC18">
        <f t="shared" si="7"/>
        <v>4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W19">
        <v>12</v>
      </c>
      <c r="X19" t="s">
        <v>99</v>
      </c>
      <c r="Y19">
        <f>W19</f>
        <v>12</v>
      </c>
      <c r="Z19" t="s">
        <v>100</v>
      </c>
      <c r="AA19">
        <f>W19</f>
        <v>12</v>
      </c>
      <c r="AB19" t="s">
        <v>101</v>
      </c>
      <c r="AC19">
        <f t="shared" si="7"/>
        <v>12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106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198.82624999999999</v>
      </c>
      <c r="E29" t="s">
        <v>49</v>
      </c>
      <c r="F29">
        <f>SUM(F9:F28)</f>
        <v>32.1875</v>
      </c>
      <c r="G29" t="s">
        <v>50</v>
      </c>
      <c r="H29">
        <f>SUM(H9:H28)</f>
        <v>814.29512499999998</v>
      </c>
      <c r="I29" t="s">
        <v>51</v>
      </c>
      <c r="J29">
        <f>SUM(J9:J28)</f>
        <v>65.267749999999992</v>
      </c>
    </row>
    <row r="30" spans="1:29" x14ac:dyDescent="0.25">
      <c r="C30" t="s">
        <v>70</v>
      </c>
      <c r="K30" t="s">
        <v>73</v>
      </c>
      <c r="L30">
        <f>(SQRT((2*D29+H29)^2+(2*F29+J29)^2))/3</f>
        <v>406.28729413374793</v>
      </c>
      <c r="M30" t="s">
        <v>74</v>
      </c>
      <c r="N30">
        <f>SQRT(D29^2+F29^2)</f>
        <v>201.41477812045594</v>
      </c>
    </row>
    <row r="31" spans="1:29" x14ac:dyDescent="0.25">
      <c r="C31" t="s">
        <v>75</v>
      </c>
      <c r="D31">
        <f>SQRT((400^2/(3*L31^2*I8^2))-F29^2)-D29</f>
        <v>233.45808227217154</v>
      </c>
      <c r="E31" t="s">
        <v>77</v>
      </c>
      <c r="F31">
        <f>SQRT((400^2/(3*M8^2*N31^2))-F29^2)-D29</f>
        <v>6.9974483523837137</v>
      </c>
      <c r="K31" t="s">
        <v>71</v>
      </c>
      <c r="L31">
        <f>0.6-0.0025*L30+0.114*L30^0.5-0.13*L30^0.33</f>
        <v>0.93837773887608489</v>
      </c>
      <c r="M31" t="s">
        <v>72</v>
      </c>
      <c r="N31">
        <f>0.6-0.0025*N30+0.114*N30^0.5-0.13*N30^0.33</f>
        <v>0.96568346544966288</v>
      </c>
    </row>
    <row r="32" spans="1:29" x14ac:dyDescent="0.25">
      <c r="H32" t="s">
        <v>47</v>
      </c>
      <c r="K32" t="s">
        <v>75</v>
      </c>
      <c r="L32">
        <f>D31+D29</f>
        <v>432.28433227217153</v>
      </c>
      <c r="M32" t="s">
        <v>77</v>
      </c>
      <c r="N32">
        <f>D29+F31</f>
        <v>205.8236983523837</v>
      </c>
    </row>
    <row r="33" spans="3:24" x14ac:dyDescent="0.25">
      <c r="K33" t="s">
        <v>76</v>
      </c>
      <c r="L33">
        <f>D31+H29</f>
        <v>1047.7532072721715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3.09</v>
      </c>
      <c r="O39" t="s">
        <v>28</v>
      </c>
      <c r="P39">
        <f t="shared" si="11"/>
        <v>0.09</v>
      </c>
      <c r="Q39" t="s">
        <v>55</v>
      </c>
      <c r="R39">
        <f t="shared" si="12"/>
        <v>41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18.398339999999997</v>
      </c>
      <c r="D40">
        <v>75</v>
      </c>
      <c r="E40">
        <f>N39</f>
        <v>3.09</v>
      </c>
      <c r="F40">
        <v>0.96</v>
      </c>
      <c r="G40">
        <f>P39</f>
        <v>0.09</v>
      </c>
      <c r="H40">
        <f>(1-(F40^2))^0.5</f>
        <v>0.28000000000000003</v>
      </c>
      <c r="I40">
        <f>R39</f>
        <v>41</v>
      </c>
      <c r="M40" t="s">
        <v>23</v>
      </c>
      <c r="N40">
        <f t="shared" si="10"/>
        <v>7.4</v>
      </c>
      <c r="O40" t="s">
        <v>29</v>
      </c>
      <c r="P40">
        <f t="shared" si="11"/>
        <v>0.104</v>
      </c>
      <c r="Q40" t="s">
        <v>56</v>
      </c>
      <c r="R40">
        <f t="shared" si="12"/>
        <v>4</v>
      </c>
      <c r="U40">
        <f>(C40/V39)*100</f>
        <v>4.9743291991756466</v>
      </c>
      <c r="V40">
        <f>V39-C40</f>
        <v>351.46740999999997</v>
      </c>
      <c r="X40">
        <f>U39+U40</f>
        <v>7.6412370939124887</v>
      </c>
    </row>
    <row r="41" spans="3:24" x14ac:dyDescent="0.25">
      <c r="C41">
        <f>(2*D41*((E41*F41+G41*H41)*I41)/1000)</f>
        <v>2.8532480000000002</v>
      </c>
      <c r="D41">
        <v>50</v>
      </c>
      <c r="E41">
        <f t="shared" ref="E41:E43" si="13">N40</f>
        <v>7.4</v>
      </c>
      <c r="F41">
        <v>0.96</v>
      </c>
      <c r="G41">
        <f t="shared" ref="G41:G43" si="14">P40</f>
        <v>0.104</v>
      </c>
      <c r="H41">
        <f>(1-(F41^2))^0.5</f>
        <v>0.28000000000000003</v>
      </c>
      <c r="I41">
        <f t="shared" ref="I41:I43" si="15">R40</f>
        <v>4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12</v>
      </c>
      <c r="U41">
        <f t="shared" ref="U41:U43" si="16">(C41/V40)*100</f>
        <v>0.81181011918004009</v>
      </c>
      <c r="V41">
        <f t="shared" ref="V41" si="17">V40-C41</f>
        <v>348.61416199999996</v>
      </c>
      <c r="W41">
        <f>V41/1.73</f>
        <v>201.51107630057803</v>
      </c>
      <c r="X41">
        <f>X40+U41</f>
        <v>8.4530472130925283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12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201.51107630057803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201.51107630057803</v>
      </c>
    </row>
    <row r="44" spans="3:24" x14ac:dyDescent="0.25">
      <c r="U44">
        <f>SUM(U39:U42)</f>
        <v>8.4530472130925283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1.0200000099417041</v>
      </c>
      <c r="G50">
        <f>1.2*M8*F50</f>
        <v>1.4050894663546554</v>
      </c>
    </row>
    <row r="51" spans="6:7" x14ac:dyDescent="0.25">
      <c r="G51">
        <f>1.2*I8*F50</f>
        <v>0.69491713580124914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AEE75-8EA3-45E4-A269-120F30628CBC}">
  <dimension ref="A1:AC51"/>
  <sheetViews>
    <sheetView workbookViewId="0">
      <selection activeCell="B19" sqref="B19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43.289416227282814</v>
      </c>
      <c r="D2" s="5">
        <f>K2</f>
        <v>30.119008043370073</v>
      </c>
      <c r="E2" s="5">
        <f>(F2*G2)/(H2^2)</f>
        <v>5.0103567771781314E-2</v>
      </c>
      <c r="F2" s="5">
        <v>19.579999999999998</v>
      </c>
      <c r="G2" s="5">
        <f>(I2^2)*J2</f>
        <v>9.212096219530784E-2</v>
      </c>
      <c r="H2" s="5">
        <v>6</v>
      </c>
      <c r="I2" s="5">
        <f>I8</f>
        <v>0.67867872441718635</v>
      </c>
      <c r="J2" s="5">
        <v>0.2</v>
      </c>
      <c r="K2" s="5">
        <f>L2+(M2-N2)*(O2/P2)^2</f>
        <v>30.119008043370073</v>
      </c>
      <c r="L2" s="5">
        <v>30</v>
      </c>
      <c r="M2" s="5">
        <v>70</v>
      </c>
      <c r="N2" s="5">
        <f>25</f>
        <v>25</v>
      </c>
      <c r="O2" s="5">
        <f>2.2</f>
        <v>2.2000000000000002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1.05102455756261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0.67867872441718635</v>
      </c>
      <c r="J8" t="s">
        <v>47</v>
      </c>
      <c r="K8">
        <f>0.865*M8</f>
        <v>1.2063477555493505</v>
      </c>
      <c r="L8" t="s">
        <v>47</v>
      </c>
      <c r="M8">
        <f>0.4/((1.73*SQRT(D29^2+F29^2)))*1000</f>
        <v>1.3946216827160121</v>
      </c>
      <c r="P8" t="s">
        <v>78</v>
      </c>
      <c r="Q8">
        <f>1.73*400/SQRT((2*L32+L33)^2+(2*F29+J29))</f>
        <v>0.43784465180586674</v>
      </c>
      <c r="R8" t="s">
        <v>97</v>
      </c>
      <c r="S8">
        <f>0.865*U8</f>
        <v>1.1489408527427221</v>
      </c>
      <c r="T8" t="s">
        <v>98</v>
      </c>
      <c r="U8">
        <f>400/(1.73*(SQRT(N32^2+F29^2)))</f>
        <v>1.3282553210898522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107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117</v>
      </c>
      <c r="C14" t="s">
        <v>108</v>
      </c>
      <c r="D14">
        <f>8.8</f>
        <v>8.8000000000000007</v>
      </c>
      <c r="E14" t="s">
        <v>94</v>
      </c>
      <c r="F14">
        <v>4.5</v>
      </c>
      <c r="G14" t="s">
        <v>93</v>
      </c>
      <c r="H14">
        <f>D14</f>
        <v>8.8000000000000007</v>
      </c>
      <c r="I14" t="s">
        <v>94</v>
      </c>
      <c r="J14">
        <f>F14</f>
        <v>4.5</v>
      </c>
    </row>
    <row r="16" spans="2:29" x14ac:dyDescent="0.25">
      <c r="B16" s="10" t="s">
        <v>109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116</v>
      </c>
      <c r="B17" s="10" t="s">
        <v>111</v>
      </c>
      <c r="C17" t="s">
        <v>22</v>
      </c>
      <c r="D17">
        <f t="shared" ref="D17:D21" si="2">N17*W17</f>
        <v>129.78</v>
      </c>
      <c r="E17" t="s">
        <v>28</v>
      </c>
      <c r="F17">
        <f t="shared" ref="F17:F21" si="3">P17*Y17</f>
        <v>3.78</v>
      </c>
      <c r="G17" t="s">
        <v>42</v>
      </c>
      <c r="H17">
        <f t="shared" ref="H17:H21" si="4">R17*AA17</f>
        <v>584.01</v>
      </c>
      <c r="I17" t="s">
        <v>37</v>
      </c>
      <c r="J17">
        <f t="shared" ref="J17:J21" si="5">T17*AC17</f>
        <v>17.009999999999998</v>
      </c>
      <c r="M17" t="s">
        <v>22</v>
      </c>
      <c r="N17">
        <f>3.09</f>
        <v>3.09</v>
      </c>
      <c r="O17" t="s">
        <v>28</v>
      </c>
      <c r="P17">
        <v>0.09</v>
      </c>
      <c r="Q17" t="s">
        <v>42</v>
      </c>
      <c r="R17">
        <f t="shared" si="0"/>
        <v>13.904999999999999</v>
      </c>
      <c r="S17" t="s">
        <v>37</v>
      </c>
      <c r="T17">
        <f t="shared" si="1"/>
        <v>0.40499999999999997</v>
      </c>
      <c r="V17" t="s">
        <v>55</v>
      </c>
      <c r="W17">
        <v>42</v>
      </c>
      <c r="X17" t="s">
        <v>61</v>
      </c>
      <c r="Y17">
        <f>W17</f>
        <v>42</v>
      </c>
      <c r="Z17" t="s">
        <v>64</v>
      </c>
      <c r="AA17">
        <f t="shared" ref="AA17" si="6">W17</f>
        <v>42</v>
      </c>
      <c r="AB17" t="s">
        <v>67</v>
      </c>
      <c r="AC17">
        <f t="shared" ref="AC17:AC19" si="7">Y17</f>
        <v>42</v>
      </c>
    </row>
    <row r="18" spans="1:29" x14ac:dyDescent="0.25">
      <c r="A18" s="11"/>
      <c r="B18" s="10"/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  <c r="M18" t="s">
        <v>23</v>
      </c>
      <c r="O18" t="s">
        <v>29</v>
      </c>
      <c r="Q18" t="s">
        <v>43</v>
      </c>
      <c r="R18">
        <f>4.5*N18</f>
        <v>0</v>
      </c>
      <c r="S18" t="s">
        <v>38</v>
      </c>
      <c r="T18">
        <f t="shared" si="1"/>
        <v>0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W19">
        <v>12</v>
      </c>
      <c r="X19" t="s">
        <v>99</v>
      </c>
      <c r="Y19">
        <f>W19</f>
        <v>12</v>
      </c>
      <c r="Z19" t="s">
        <v>100</v>
      </c>
      <c r="AA19">
        <f>W19</f>
        <v>12</v>
      </c>
      <c r="AB19" t="s">
        <v>101</v>
      </c>
      <c r="AC19">
        <f t="shared" si="7"/>
        <v>12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106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163.51625000000001</v>
      </c>
      <c r="E29" t="s">
        <v>49</v>
      </c>
      <c r="F29">
        <f>SUM(F9:F28)</f>
        <v>27.361499999999999</v>
      </c>
      <c r="G29" t="s">
        <v>50</v>
      </c>
      <c r="H29">
        <f>SUM(H9:H28)</f>
        <v>686.20012499999996</v>
      </c>
      <c r="I29" t="s">
        <v>51</v>
      </c>
      <c r="J29">
        <f>SUM(J9:J28)</f>
        <v>59.300749999999994</v>
      </c>
    </row>
    <row r="30" spans="1:29" x14ac:dyDescent="0.25">
      <c r="C30" t="s">
        <v>70</v>
      </c>
      <c r="K30" t="s">
        <v>73</v>
      </c>
      <c r="L30">
        <f>(SQRT((2*D29+H29)^2+(2*F29+J29)^2))/3</f>
        <v>339.87608328926348</v>
      </c>
      <c r="M30" t="s">
        <v>74</v>
      </c>
      <c r="N30">
        <f>SQRT(D29^2+F29^2)</f>
        <v>165.78967306895959</v>
      </c>
    </row>
    <row r="31" spans="1:29" x14ac:dyDescent="0.25">
      <c r="C31" t="s">
        <v>75</v>
      </c>
      <c r="D31">
        <f>SQRT((400^2/(3*L31^2*I8^2))-F29^2)-D29</f>
        <v>189.06684417433132</v>
      </c>
      <c r="E31" t="s">
        <v>77</v>
      </c>
      <c r="F31">
        <f>SQRT((400^2/(3*M8^2*N31^2))-F29^2)-D29</f>
        <v>8.3932744366335044</v>
      </c>
      <c r="K31" t="s">
        <v>71</v>
      </c>
      <c r="L31">
        <f>0.6-0.0025*L30+0.114*L30^0.5-0.13*L30^0.33</f>
        <v>0.96220998019974024</v>
      </c>
      <c r="M31" t="s">
        <v>72</v>
      </c>
      <c r="N31">
        <f>0.6-0.0025*N30+0.114*N30^0.5-0.13*N30^0.33</f>
        <v>0.95128495252148704</v>
      </c>
    </row>
    <row r="32" spans="1:29" x14ac:dyDescent="0.25">
      <c r="H32" t="s">
        <v>47</v>
      </c>
      <c r="K32" t="s">
        <v>75</v>
      </c>
      <c r="L32">
        <f>D31+D29</f>
        <v>352.58309417433134</v>
      </c>
      <c r="M32" t="s">
        <v>77</v>
      </c>
      <c r="N32">
        <f>D29+F31</f>
        <v>171.90952443663352</v>
      </c>
    </row>
    <row r="33" spans="3:24" x14ac:dyDescent="0.25">
      <c r="K33" t="s">
        <v>76</v>
      </c>
      <c r="L33">
        <f>D31+H29</f>
        <v>875.26696917433128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3.09</v>
      </c>
      <c r="O39" t="s">
        <v>28</v>
      </c>
      <c r="P39">
        <f t="shared" si="11"/>
        <v>0.09</v>
      </c>
      <c r="Q39" t="s">
        <v>55</v>
      </c>
      <c r="R39">
        <f t="shared" si="12"/>
        <v>42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18.847079999999998</v>
      </c>
      <c r="D40">
        <v>75</v>
      </c>
      <c r="E40">
        <f>N39</f>
        <v>3.09</v>
      </c>
      <c r="F40">
        <v>0.96</v>
      </c>
      <c r="G40">
        <f>P39</f>
        <v>0.09</v>
      </c>
      <c r="H40">
        <f>(1-(F40^2))^0.5</f>
        <v>0.28000000000000003</v>
      </c>
      <c r="I40">
        <f>R39</f>
        <v>42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5</v>
      </c>
      <c r="U40">
        <f>(C40/V39)*100</f>
        <v>5.095654301594565</v>
      </c>
      <c r="V40">
        <f>V39-C40</f>
        <v>351.01866999999999</v>
      </c>
      <c r="X40">
        <f>U39+U40</f>
        <v>7.7625621963314071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12</v>
      </c>
      <c r="U41">
        <f t="shared" ref="U41:U43" si="16">(C41/V40)*100</f>
        <v>0</v>
      </c>
      <c r="V41">
        <f t="shared" ref="V41" si="17">V40-C41</f>
        <v>351.01866999999999</v>
      </c>
      <c r="W41">
        <f>V41/1.73</f>
        <v>202.90096531791906</v>
      </c>
      <c r="X41">
        <f>X40+U41</f>
        <v>7.7625621963314071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12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202.90096531791906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202.90096531791906</v>
      </c>
    </row>
    <row r="44" spans="3:24" x14ac:dyDescent="0.25">
      <c r="U44">
        <f>SUM(U39:U42)</f>
        <v>7.7625621963314071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1.0200000180946767</v>
      </c>
      <c r="G50">
        <f>1.2*M8*F50</f>
        <v>1.7070169699266728</v>
      </c>
    </row>
    <row r="51" spans="6:7" x14ac:dyDescent="0.25">
      <c r="G51">
        <f>1.2*I8*F50</f>
        <v>0.83070277342320253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16530-9E74-446A-8AE4-EB08830F62C4}">
  <dimension ref="A1:AC51"/>
  <sheetViews>
    <sheetView workbookViewId="0">
      <selection activeCell="W23" sqref="W23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139.57039409819913</v>
      </c>
      <c r="D2" s="5">
        <f>K2</f>
        <v>30.119008043370073</v>
      </c>
      <c r="E2" s="5">
        <f>(F2*G2)/(H2^2)</f>
        <v>0.35589576422343383</v>
      </c>
      <c r="F2" s="5">
        <v>19.579999999999998</v>
      </c>
      <c r="G2" s="5">
        <f>(I2^2)*J2</f>
        <v>0.65435380551806022</v>
      </c>
      <c r="H2" s="5">
        <v>6</v>
      </c>
      <c r="I2" s="5">
        <f>I8</f>
        <v>1.808803203112572</v>
      </c>
      <c r="J2" s="5">
        <v>0.2</v>
      </c>
      <c r="K2" s="5">
        <f>L2+(M2-N2)*(O2/P2)^2</f>
        <v>30.119008043370073</v>
      </c>
      <c r="L2" s="5">
        <v>30</v>
      </c>
      <c r="M2" s="5">
        <v>70</v>
      </c>
      <c r="N2" s="5">
        <f>25</f>
        <v>25</v>
      </c>
      <c r="O2" s="5">
        <f>2.2</f>
        <v>2.2000000000000002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1.4240345834446979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1.808803203112572</v>
      </c>
      <c r="J8" t="s">
        <v>47</v>
      </c>
      <c r="K8">
        <f>0.865*M8</f>
        <v>2.8936353376408959</v>
      </c>
      <c r="L8" t="s">
        <v>47</v>
      </c>
      <c r="M8">
        <f>0.4/((1.73*SQRT(D29^2+F29^2)))*1000</f>
        <v>3.3452431649027696</v>
      </c>
      <c r="P8" t="s">
        <v>78</v>
      </c>
      <c r="Q8">
        <f>1.73*400/SQRT((2*L32+L33)^2+(2*F29+J29))</f>
        <v>1.1842396904131953</v>
      </c>
      <c r="R8" t="s">
        <v>97</v>
      </c>
      <c r="S8">
        <f>0.865*U8</f>
        <v>2.4594364245596272</v>
      </c>
      <c r="T8" t="s">
        <v>98</v>
      </c>
      <c r="U8">
        <f>400/(1.73*(SQRT(N32^2+F29^2)))</f>
        <v>2.8432791035371414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107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118</v>
      </c>
      <c r="C14" t="s">
        <v>108</v>
      </c>
      <c r="D14">
        <f>8.8</f>
        <v>8.8000000000000007</v>
      </c>
      <c r="E14" t="s">
        <v>94</v>
      </c>
      <c r="F14">
        <v>4.5</v>
      </c>
      <c r="G14" t="s">
        <v>93</v>
      </c>
      <c r="H14">
        <f>D14</f>
        <v>8.8000000000000007</v>
      </c>
      <c r="I14" t="s">
        <v>94</v>
      </c>
      <c r="J14">
        <f>F14</f>
        <v>4.5</v>
      </c>
    </row>
    <row r="16" spans="2:29" x14ac:dyDescent="0.25">
      <c r="B16" s="10" t="s">
        <v>109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116</v>
      </c>
      <c r="B17" s="10" t="s">
        <v>111</v>
      </c>
      <c r="C17" t="s">
        <v>22</v>
      </c>
      <c r="D17">
        <f t="shared" ref="D17:D21" si="2">N17*W17</f>
        <v>30.9</v>
      </c>
      <c r="E17" t="s">
        <v>28</v>
      </c>
      <c r="F17">
        <f t="shared" ref="F17:F21" si="3">P17*Y17</f>
        <v>0.89999999999999991</v>
      </c>
      <c r="G17" t="s">
        <v>42</v>
      </c>
      <c r="H17">
        <f t="shared" ref="H17:H21" si="4">R17*AA17</f>
        <v>139.04999999999998</v>
      </c>
      <c r="I17" t="s">
        <v>37</v>
      </c>
      <c r="J17">
        <f t="shared" ref="J17:J21" si="5">T17*AC17</f>
        <v>4.05</v>
      </c>
      <c r="M17" t="s">
        <v>22</v>
      </c>
      <c r="N17">
        <f>3.09</f>
        <v>3.09</v>
      </c>
      <c r="O17" t="s">
        <v>28</v>
      </c>
      <c r="P17">
        <v>0.09</v>
      </c>
      <c r="Q17" t="s">
        <v>42</v>
      </c>
      <c r="R17">
        <f t="shared" si="0"/>
        <v>13.904999999999999</v>
      </c>
      <c r="S17" t="s">
        <v>37</v>
      </c>
      <c r="T17">
        <f t="shared" si="1"/>
        <v>0.40499999999999997</v>
      </c>
      <c r="V17" t="s">
        <v>55</v>
      </c>
      <c r="W17">
        <v>10</v>
      </c>
      <c r="X17" t="s">
        <v>61</v>
      </c>
      <c r="Y17">
        <f>W17</f>
        <v>10</v>
      </c>
      <c r="Z17" t="s">
        <v>64</v>
      </c>
      <c r="AA17">
        <f t="shared" ref="AA17" si="6">W17</f>
        <v>10</v>
      </c>
      <c r="AB17" t="s">
        <v>67</v>
      </c>
      <c r="AC17">
        <f t="shared" ref="AC17:AC19" si="7">Y17</f>
        <v>10</v>
      </c>
    </row>
    <row r="18" spans="1:29" x14ac:dyDescent="0.25">
      <c r="A18" s="11"/>
      <c r="B18" s="10"/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  <c r="M18" t="s">
        <v>23</v>
      </c>
      <c r="O18" t="s">
        <v>29</v>
      </c>
      <c r="Q18" t="s">
        <v>43</v>
      </c>
      <c r="R18">
        <f>4.5*N18</f>
        <v>0</v>
      </c>
      <c r="S18" t="s">
        <v>38</v>
      </c>
      <c r="T18">
        <f t="shared" si="1"/>
        <v>0</v>
      </c>
      <c r="V18" t="s">
        <v>56</v>
      </c>
      <c r="X18" t="s">
        <v>62</v>
      </c>
      <c r="Y18">
        <f>W18</f>
        <v>0</v>
      </c>
      <c r="Z18" t="s">
        <v>65</v>
      </c>
      <c r="AA18">
        <f>W18</f>
        <v>0</v>
      </c>
      <c r="AB18" t="s">
        <v>68</v>
      </c>
      <c r="AC18">
        <f t="shared" si="7"/>
        <v>0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X19" t="s">
        <v>99</v>
      </c>
      <c r="Y19">
        <f>W19</f>
        <v>0</v>
      </c>
      <c r="Z19" t="s">
        <v>100</v>
      </c>
      <c r="AA19">
        <f>W19</f>
        <v>0</v>
      </c>
      <c r="AB19" t="s">
        <v>101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106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64.63624999999999</v>
      </c>
      <c r="E29" t="s">
        <v>49</v>
      </c>
      <c r="F29">
        <f>SUM(F9:F28)</f>
        <v>24.481499999999997</v>
      </c>
      <c r="G29" t="s">
        <v>50</v>
      </c>
      <c r="H29">
        <f>SUM(H9:H28)</f>
        <v>241.24012499999998</v>
      </c>
      <c r="I29" t="s">
        <v>51</v>
      </c>
      <c r="J29">
        <f>SUM(J9:J28)</f>
        <v>46.340749999999993</v>
      </c>
    </row>
    <row r="30" spans="1:29" x14ac:dyDescent="0.25">
      <c r="C30" t="s">
        <v>70</v>
      </c>
      <c r="K30" t="s">
        <v>73</v>
      </c>
      <c r="L30">
        <f>(SQRT((2*D29+H29)^2+(2*F29+J29)^2))/3</f>
        <v>127.52446826152099</v>
      </c>
      <c r="M30" t="s">
        <v>74</v>
      </c>
      <c r="N30">
        <f>SQRT(D29^2+F29^2)</f>
        <v>69.117209552415375</v>
      </c>
    </row>
    <row r="31" spans="1:29" x14ac:dyDescent="0.25">
      <c r="C31" t="s">
        <v>75</v>
      </c>
      <c r="D31">
        <f>SQRT((400^2/(3*L31^2*I8^2))-F29^2)-D29</f>
        <v>71.248995329569198</v>
      </c>
      <c r="E31" t="s">
        <v>77</v>
      </c>
      <c r="F31">
        <f>SQRT((400^2/(3*M8^2*N31^2))-F29^2)-D29</f>
        <v>12.910561400480844</v>
      </c>
      <c r="K31" t="s">
        <v>71</v>
      </c>
      <c r="L31">
        <f>0.6-0.0025*L30+0.114*L30^0.5-0.13*L30^0.33</f>
        <v>0.9246968828611174</v>
      </c>
      <c r="M31" t="s">
        <v>72</v>
      </c>
      <c r="N31">
        <f>0.6-0.0025*N30+0.114*N30^0.5-0.13*N30^0.33</f>
        <v>0.84894054738501668</v>
      </c>
    </row>
    <row r="32" spans="1:29" x14ac:dyDescent="0.25">
      <c r="H32" t="s">
        <v>47</v>
      </c>
      <c r="K32" t="s">
        <v>75</v>
      </c>
      <c r="L32">
        <f>D31+D29</f>
        <v>135.88524532956919</v>
      </c>
      <c r="M32" t="s">
        <v>77</v>
      </c>
      <c r="N32">
        <f>D29+F31</f>
        <v>77.546811400480834</v>
      </c>
    </row>
    <row r="33" spans="3:24" x14ac:dyDescent="0.25">
      <c r="K33" t="s">
        <v>76</v>
      </c>
      <c r="L33">
        <f>D31+H29</f>
        <v>312.48912032956918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3.09</v>
      </c>
      <c r="O39" t="s">
        <v>28</v>
      </c>
      <c r="P39">
        <f t="shared" si="11"/>
        <v>0.09</v>
      </c>
      <c r="Q39" t="s">
        <v>55</v>
      </c>
      <c r="R39">
        <f t="shared" si="12"/>
        <v>10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4.4874000000000001</v>
      </c>
      <c r="D40">
        <v>75</v>
      </c>
      <c r="E40">
        <f>N39</f>
        <v>3.09</v>
      </c>
      <c r="F40">
        <v>0.96</v>
      </c>
      <c r="G40">
        <f>P39</f>
        <v>0.09</v>
      </c>
      <c r="H40">
        <f>(1-(F40^2))^0.5</f>
        <v>0.28000000000000003</v>
      </c>
      <c r="I40">
        <f>R39</f>
        <v>10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0</v>
      </c>
      <c r="U40">
        <f>(C40/V39)*100</f>
        <v>1.2132510241891821</v>
      </c>
      <c r="V40">
        <f>V39-C40</f>
        <v>365.37835000000001</v>
      </c>
      <c r="X40">
        <f>U39+U40</f>
        <v>3.8801589189260239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</v>
      </c>
      <c r="V41">
        <f t="shared" ref="V41" si="17">V40-C41</f>
        <v>365.37835000000001</v>
      </c>
      <c r="W41">
        <f>V41/1.73</f>
        <v>211.2013583815029</v>
      </c>
      <c r="X41">
        <f>X40+U41</f>
        <v>3.8801589189260239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211.2013583815029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211.2013583815029</v>
      </c>
    </row>
    <row r="44" spans="3:24" x14ac:dyDescent="0.25">
      <c r="U44">
        <f>SUM(U39:U42)</f>
        <v>3.8801589189260239</v>
      </c>
    </row>
    <row r="49" spans="6:7" x14ac:dyDescent="0.25">
      <c r="G49" t="s">
        <v>91</v>
      </c>
    </row>
    <row r="50" spans="6:7" x14ac:dyDescent="0.25">
      <c r="F50">
        <f>(1.02+0.98*2.7^(-(3/(F29/D29))))</f>
        <v>1.0203754533695597</v>
      </c>
      <c r="G50">
        <f>1.2*M8*F50</f>
        <v>4.0960848132229009</v>
      </c>
    </row>
    <row r="51" spans="6:7" x14ac:dyDescent="0.25">
      <c r="G51">
        <f>1.2*I8*F50</f>
        <v>2.2147900661187627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85CD7-1BDF-484A-A9F9-1C5144E397E6}">
  <dimension ref="A1:AC51"/>
  <sheetViews>
    <sheetView workbookViewId="0">
      <selection activeCell="W19" sqref="W19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85.707069989517706</v>
      </c>
      <c r="D2" s="5">
        <f>K2</f>
        <v>30.345433497628356</v>
      </c>
      <c r="E2" s="5">
        <f>(F2*G2)/(H2^2)</f>
        <v>0.19548122511072941</v>
      </c>
      <c r="F2" s="5">
        <v>19.579999999999998</v>
      </c>
      <c r="G2" s="5">
        <f>(I2^2)*J2</f>
        <v>6.2398246013384007E-2</v>
      </c>
      <c r="H2" s="5">
        <v>2.5</v>
      </c>
      <c r="I2" s="5">
        <f>I8</f>
        <v>0.55856175134618735</v>
      </c>
      <c r="J2" s="5">
        <v>0.2</v>
      </c>
      <c r="K2" s="5">
        <f>L2+(M2-N2)*(O2/P2)^2</f>
        <v>30.345433497628356</v>
      </c>
      <c r="L2" s="5">
        <v>30</v>
      </c>
      <c r="M2" s="5">
        <v>70</v>
      </c>
      <c r="N2" s="5">
        <f>25</f>
        <v>25</v>
      </c>
      <c r="O2" s="5">
        <f>2.2</f>
        <v>2.2000000000000002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1.2142930716536067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0.55856175134618735</v>
      </c>
      <c r="J8" t="s">
        <v>47</v>
      </c>
      <c r="K8">
        <f>0.865*M8</f>
        <v>0.9780914847375235</v>
      </c>
      <c r="L8" t="s">
        <v>47</v>
      </c>
      <c r="M8">
        <f>0.4/((1.73*SQRT(D29^2+F29^2)))*1000</f>
        <v>1.1307416008526283</v>
      </c>
      <c r="P8" t="s">
        <v>78</v>
      </c>
      <c r="Q8">
        <f>1.73*400/SQRT((2*L32+L33)^2+(2*F29+J29))</f>
        <v>0.35508952953865974</v>
      </c>
      <c r="R8" t="s">
        <v>97</v>
      </c>
      <c r="S8">
        <f>0.865*U8</f>
        <v>0.94648904803114176</v>
      </c>
      <c r="T8" t="s">
        <v>98</v>
      </c>
      <c r="U8">
        <f>400/(1.73*(SQRT(N32^2+F29^2)))</f>
        <v>1.0942069919435164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107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119</v>
      </c>
      <c r="C14" t="s">
        <v>108</v>
      </c>
      <c r="D14">
        <f>8.8</f>
        <v>8.8000000000000007</v>
      </c>
      <c r="E14" t="s">
        <v>94</v>
      </c>
      <c r="F14">
        <v>4.5</v>
      </c>
      <c r="G14" t="s">
        <v>93</v>
      </c>
      <c r="H14">
        <f>D14</f>
        <v>8.8000000000000007</v>
      </c>
      <c r="I14" t="s">
        <v>94</v>
      </c>
      <c r="J14">
        <f>F14</f>
        <v>4.5</v>
      </c>
    </row>
    <row r="16" spans="2:29" x14ac:dyDescent="0.25">
      <c r="B16" s="10" t="s">
        <v>109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116</v>
      </c>
      <c r="B17" s="10" t="s">
        <v>111</v>
      </c>
      <c r="C17" t="s">
        <v>22</v>
      </c>
      <c r="D17">
        <f t="shared" ref="D17:D21" si="2">N17*W17</f>
        <v>129.78</v>
      </c>
      <c r="E17" t="s">
        <v>28</v>
      </c>
      <c r="F17">
        <f t="shared" ref="F17:F21" si="3">P17*Y17</f>
        <v>3.78</v>
      </c>
      <c r="G17" t="s">
        <v>42</v>
      </c>
      <c r="H17">
        <f t="shared" ref="H17:H21" si="4">R17*AA17</f>
        <v>584.01</v>
      </c>
      <c r="I17" t="s">
        <v>37</v>
      </c>
      <c r="J17">
        <f t="shared" ref="J17:J21" si="5">T17*AC17</f>
        <v>17.009999999999998</v>
      </c>
      <c r="M17" t="s">
        <v>22</v>
      </c>
      <c r="N17">
        <f>3.09</f>
        <v>3.09</v>
      </c>
      <c r="O17" t="s">
        <v>28</v>
      </c>
      <c r="P17">
        <v>0.09</v>
      </c>
      <c r="Q17" t="s">
        <v>42</v>
      </c>
      <c r="R17">
        <f t="shared" si="0"/>
        <v>13.904999999999999</v>
      </c>
      <c r="S17" t="s">
        <v>37</v>
      </c>
      <c r="T17">
        <f t="shared" si="1"/>
        <v>0.40499999999999997</v>
      </c>
      <c r="V17" t="s">
        <v>55</v>
      </c>
      <c r="W17">
        <v>42</v>
      </c>
      <c r="X17" t="s">
        <v>61</v>
      </c>
      <c r="Y17">
        <f>W17</f>
        <v>42</v>
      </c>
      <c r="Z17" t="s">
        <v>64</v>
      </c>
      <c r="AA17">
        <f t="shared" ref="AA17" si="6">W17</f>
        <v>42</v>
      </c>
      <c r="AB17" t="s">
        <v>67</v>
      </c>
      <c r="AC17">
        <f t="shared" ref="AC17:AC19" si="7">Y17</f>
        <v>42</v>
      </c>
    </row>
    <row r="18" spans="1:29" ht="34.5" x14ac:dyDescent="0.25">
      <c r="A18" s="11" t="s">
        <v>120</v>
      </c>
      <c r="B18" s="10" t="s">
        <v>113</v>
      </c>
      <c r="C18" t="s">
        <v>23</v>
      </c>
      <c r="D18">
        <f>N18*W18</f>
        <v>29.6</v>
      </c>
      <c r="E18" t="s">
        <v>29</v>
      </c>
      <c r="F18">
        <f t="shared" si="3"/>
        <v>0.41599999999999998</v>
      </c>
      <c r="G18" t="s">
        <v>43</v>
      </c>
      <c r="H18">
        <f t="shared" si="4"/>
        <v>133.20000000000002</v>
      </c>
      <c r="I18" t="s">
        <v>38</v>
      </c>
      <c r="J18">
        <f t="shared" si="5"/>
        <v>1.8719999999999999</v>
      </c>
      <c r="M18" t="s">
        <v>23</v>
      </c>
      <c r="N18">
        <v>7.4</v>
      </c>
      <c r="O18" t="s">
        <v>29</v>
      </c>
      <c r="P18">
        <v>0.104</v>
      </c>
      <c r="Q18" t="s">
        <v>43</v>
      </c>
      <c r="R18">
        <f>4.5*N18</f>
        <v>33.300000000000004</v>
      </c>
      <c r="S18" t="s">
        <v>38</v>
      </c>
      <c r="T18">
        <f t="shared" si="1"/>
        <v>0.46799999999999997</v>
      </c>
      <c r="V18" t="s">
        <v>56</v>
      </c>
      <c r="W18">
        <f>4</f>
        <v>4</v>
      </c>
      <c r="X18" t="s">
        <v>62</v>
      </c>
      <c r="Y18">
        <f>W18</f>
        <v>4</v>
      </c>
      <c r="Z18" t="s">
        <v>65</v>
      </c>
      <c r="AA18">
        <f>W18</f>
        <v>4</v>
      </c>
      <c r="AB18" t="s">
        <v>68</v>
      </c>
      <c r="AC18">
        <f t="shared" si="7"/>
        <v>4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X19" t="s">
        <v>99</v>
      </c>
      <c r="Y19">
        <f>W19</f>
        <v>0</v>
      </c>
      <c r="Z19" t="s">
        <v>100</v>
      </c>
      <c r="AA19">
        <f>W19</f>
        <v>0</v>
      </c>
      <c r="AB19" t="s">
        <v>101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106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201.91625000000002</v>
      </c>
      <c r="E29" t="s">
        <v>49</v>
      </c>
      <c r="F29">
        <f>SUM(F9:F28)</f>
        <v>32.277500000000003</v>
      </c>
      <c r="G29" t="s">
        <v>50</v>
      </c>
      <c r="H29">
        <f>SUM(H9:H28)</f>
        <v>828.20012499999996</v>
      </c>
      <c r="I29" t="s">
        <v>51</v>
      </c>
      <c r="J29">
        <f>SUM(J9:J28)</f>
        <v>65.672749999999994</v>
      </c>
    </row>
    <row r="30" spans="1:29" x14ac:dyDescent="0.25">
      <c r="C30" t="s">
        <v>70</v>
      </c>
      <c r="K30" t="s">
        <v>73</v>
      </c>
      <c r="L30">
        <f>(SQRT((2*D29+H29)^2+(2*F29+J29)^2))/3</f>
        <v>412.96538137589602</v>
      </c>
      <c r="M30" t="s">
        <v>74</v>
      </c>
      <c r="N30">
        <f>SQRT(D29^2+F29^2)</f>
        <v>204.47984991268092</v>
      </c>
    </row>
    <row r="31" spans="1:29" x14ac:dyDescent="0.25">
      <c r="C31" t="s">
        <v>75</v>
      </c>
      <c r="D31">
        <f>SQRT((400^2/(3*L31^2*I8^2))-F29^2)-D29</f>
        <v>238.91275224068519</v>
      </c>
      <c r="E31" t="s">
        <v>77</v>
      </c>
      <c r="F31">
        <f>SQRT((400^2/(3*M8^2*N31^2))-F29^2)-D29</f>
        <v>6.9112334316572799</v>
      </c>
      <c r="K31" t="s">
        <v>71</v>
      </c>
      <c r="L31">
        <f>0.6-0.0025*L30+0.114*L30^0.5-0.13*L30^0.33</f>
        <v>0.93539912266450442</v>
      </c>
      <c r="M31" t="s">
        <v>72</v>
      </c>
      <c r="N31">
        <f>0.6-0.0025*N30+0.114*N30^0.5-0.13*N30^0.33</f>
        <v>0.96654391463754563</v>
      </c>
    </row>
    <row r="32" spans="1:29" x14ac:dyDescent="0.25">
      <c r="H32" t="s">
        <v>47</v>
      </c>
      <c r="K32" t="s">
        <v>75</v>
      </c>
      <c r="L32">
        <f>D31+D29</f>
        <v>440.82900224068521</v>
      </c>
      <c r="M32" t="s">
        <v>77</v>
      </c>
      <c r="N32">
        <f>D29+F31</f>
        <v>208.8274834316573</v>
      </c>
    </row>
    <row r="33" spans="3:24" x14ac:dyDescent="0.25">
      <c r="K33" t="s">
        <v>76</v>
      </c>
      <c r="L33">
        <f>D31+H29</f>
        <v>1067.1128772406851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3.09</v>
      </c>
      <c r="O39" t="s">
        <v>28</v>
      </c>
      <c r="P39">
        <f t="shared" si="11"/>
        <v>0.09</v>
      </c>
      <c r="Q39" t="s">
        <v>55</v>
      </c>
      <c r="R39">
        <f t="shared" si="12"/>
        <v>42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18.847079999999998</v>
      </c>
      <c r="D40">
        <v>75</v>
      </c>
      <c r="E40">
        <f>N39</f>
        <v>3.09</v>
      </c>
      <c r="F40">
        <v>0.96</v>
      </c>
      <c r="G40">
        <f>P39</f>
        <v>0.09</v>
      </c>
      <c r="H40">
        <f>(1-(F40^2))^0.5</f>
        <v>0.28000000000000003</v>
      </c>
      <c r="I40">
        <f>R39</f>
        <v>42</v>
      </c>
      <c r="M40" t="s">
        <v>23</v>
      </c>
      <c r="N40">
        <f t="shared" si="10"/>
        <v>7.4</v>
      </c>
      <c r="O40" t="s">
        <v>29</v>
      </c>
      <c r="P40">
        <f t="shared" si="11"/>
        <v>0.104</v>
      </c>
      <c r="Q40" t="s">
        <v>56</v>
      </c>
      <c r="R40">
        <f t="shared" si="12"/>
        <v>4</v>
      </c>
      <c r="U40">
        <f>(C40/V39)*100</f>
        <v>5.095654301594565</v>
      </c>
      <c r="V40">
        <f>V39-C40</f>
        <v>351.01866999999999</v>
      </c>
      <c r="X40">
        <f>U39+U40</f>
        <v>7.7625621963314071</v>
      </c>
    </row>
    <row r="41" spans="3:24" x14ac:dyDescent="0.25">
      <c r="C41">
        <f>(2*D41*((E41*F41+G41*H41)*I41)/1000)</f>
        <v>2.8532480000000002</v>
      </c>
      <c r="D41">
        <v>50</v>
      </c>
      <c r="E41">
        <f t="shared" ref="E41:E43" si="13">N40</f>
        <v>7.4</v>
      </c>
      <c r="F41">
        <v>0.96</v>
      </c>
      <c r="G41">
        <f t="shared" ref="G41:G43" si="14">P40</f>
        <v>0.104</v>
      </c>
      <c r="H41">
        <f>(1-(F41^2))^0.5</f>
        <v>0.28000000000000003</v>
      </c>
      <c r="I41">
        <f t="shared" ref="I41:I43" si="15">R40</f>
        <v>4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0.81284793199176564</v>
      </c>
      <c r="V41">
        <f t="shared" ref="V41" si="17">V40-C41</f>
        <v>348.16542199999998</v>
      </c>
      <c r="W41">
        <f>V41/1.73</f>
        <v>201.25168901734102</v>
      </c>
      <c r="X41">
        <f>X40+U41</f>
        <v>8.5754101283231723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201.25168901734102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201.25168901734102</v>
      </c>
    </row>
    <row r="44" spans="3:24" x14ac:dyDescent="0.25">
      <c r="U44">
        <f>SUM(U39:U42)</f>
        <v>8.5754101283231723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1.0200000078679872</v>
      </c>
      <c r="G50">
        <f>1.2*M8*F50</f>
        <v>1.3840277301196096</v>
      </c>
    </row>
    <row r="51" spans="6:7" x14ac:dyDescent="0.25">
      <c r="G51">
        <f>1.2*I8*F50</f>
        <v>0.68367958892144132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C52FB-37D1-4CFD-A8D0-386E98AE0888}">
  <dimension ref="A1:AC51"/>
  <sheetViews>
    <sheetView tabSelected="1" workbookViewId="0">
      <selection activeCell="H20" sqref="H20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85.707069989517706</v>
      </c>
      <c r="D2" s="5">
        <f>K2</f>
        <v>30.345433497628356</v>
      </c>
      <c r="E2" s="5">
        <f>(F2*G2)/(H2^2)</f>
        <v>0.19548122511072941</v>
      </c>
      <c r="F2" s="5">
        <v>19.579999999999998</v>
      </c>
      <c r="G2" s="5">
        <f>(I2^2)*J2</f>
        <v>6.2398246013384007E-2</v>
      </c>
      <c r="H2" s="5">
        <v>2.5</v>
      </c>
      <c r="I2" s="5">
        <f>I8</f>
        <v>0.55856175134618735</v>
      </c>
      <c r="J2" s="5">
        <v>0.2</v>
      </c>
      <c r="K2" s="5">
        <f>L2+(M2-N2)*(O2/P2)^2</f>
        <v>30.345433497628356</v>
      </c>
      <c r="L2" s="5">
        <v>30</v>
      </c>
      <c r="M2" s="5">
        <v>70</v>
      </c>
      <c r="N2" s="5">
        <f>25</f>
        <v>25</v>
      </c>
      <c r="O2" s="5">
        <f>2.2</f>
        <v>2.2000000000000002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1.2142930716536067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0.55856175134618735</v>
      </c>
      <c r="J8" t="s">
        <v>47</v>
      </c>
      <c r="K8">
        <f>0.865*M8</f>
        <v>0.9780914847375235</v>
      </c>
      <c r="L8" t="s">
        <v>47</v>
      </c>
      <c r="M8">
        <f>0.4/((1.73*SQRT(D29^2+F29^2)))*1000</f>
        <v>1.1307416008526283</v>
      </c>
      <c r="P8" t="s">
        <v>78</v>
      </c>
      <c r="Q8">
        <f>1.73*400/SQRT((2*L32+L33)^2+(2*F29+J29))</f>
        <v>0.35508952953865974</v>
      </c>
      <c r="R8" t="s">
        <v>97</v>
      </c>
      <c r="S8">
        <f>0.865*U8</f>
        <v>0.94648904803114176</v>
      </c>
      <c r="T8" t="s">
        <v>98</v>
      </c>
      <c r="U8">
        <f>400/(1.73*(SQRT(N32^2+F29^2)))</f>
        <v>1.0942069919435164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107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119</v>
      </c>
      <c r="C14" t="s">
        <v>108</v>
      </c>
      <c r="D14">
        <f>8.8</f>
        <v>8.8000000000000007</v>
      </c>
      <c r="E14" t="s">
        <v>94</v>
      </c>
      <c r="F14">
        <v>4.5</v>
      </c>
      <c r="G14" t="s">
        <v>93</v>
      </c>
      <c r="H14">
        <f>D14</f>
        <v>8.8000000000000007</v>
      </c>
      <c r="I14" t="s">
        <v>94</v>
      </c>
      <c r="J14">
        <f>F14</f>
        <v>4.5</v>
      </c>
    </row>
    <row r="16" spans="2:29" x14ac:dyDescent="0.25">
      <c r="B16" s="10" t="s">
        <v>109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116</v>
      </c>
      <c r="B17" s="10" t="s">
        <v>111</v>
      </c>
      <c r="C17" t="s">
        <v>22</v>
      </c>
      <c r="D17">
        <f t="shared" ref="D17:D21" si="2">N17*W17</f>
        <v>129.78</v>
      </c>
      <c r="E17" t="s">
        <v>28</v>
      </c>
      <c r="F17">
        <f t="shared" ref="F17:F21" si="3">P17*Y17</f>
        <v>3.78</v>
      </c>
      <c r="G17" t="s">
        <v>42</v>
      </c>
      <c r="H17">
        <f t="shared" ref="H17:H21" si="4">R17*AA17</f>
        <v>584.01</v>
      </c>
      <c r="I17" t="s">
        <v>37</v>
      </c>
      <c r="J17">
        <f t="shared" ref="J17:J21" si="5">T17*AC17</f>
        <v>17.009999999999998</v>
      </c>
      <c r="M17" t="s">
        <v>22</v>
      </c>
      <c r="N17">
        <f>3.09</f>
        <v>3.09</v>
      </c>
      <c r="O17" t="s">
        <v>28</v>
      </c>
      <c r="P17">
        <v>0.09</v>
      </c>
      <c r="Q17" t="s">
        <v>42</v>
      </c>
      <c r="R17">
        <f t="shared" si="0"/>
        <v>13.904999999999999</v>
      </c>
      <c r="S17" t="s">
        <v>37</v>
      </c>
      <c r="T17">
        <f t="shared" si="1"/>
        <v>0.40499999999999997</v>
      </c>
      <c r="V17" t="s">
        <v>55</v>
      </c>
      <c r="W17">
        <v>42</v>
      </c>
      <c r="X17" t="s">
        <v>61</v>
      </c>
      <c r="Y17">
        <f>W17</f>
        <v>42</v>
      </c>
      <c r="Z17" t="s">
        <v>64</v>
      </c>
      <c r="AA17">
        <f t="shared" ref="AA17" si="6">W17</f>
        <v>42</v>
      </c>
      <c r="AB17" t="s">
        <v>67</v>
      </c>
      <c r="AC17">
        <f t="shared" ref="AC17:AC19" si="7">Y17</f>
        <v>42</v>
      </c>
    </row>
    <row r="18" spans="1:29" ht="34.5" x14ac:dyDescent="0.25">
      <c r="A18" s="11" t="s">
        <v>120</v>
      </c>
      <c r="B18" s="10" t="s">
        <v>113</v>
      </c>
      <c r="C18" t="s">
        <v>23</v>
      </c>
      <c r="D18">
        <f>N18*W18</f>
        <v>29.6</v>
      </c>
      <c r="E18" t="s">
        <v>29</v>
      </c>
      <c r="F18">
        <f t="shared" si="3"/>
        <v>0.41599999999999998</v>
      </c>
      <c r="G18" t="s">
        <v>43</v>
      </c>
      <c r="H18">
        <f t="shared" si="4"/>
        <v>133.20000000000002</v>
      </c>
      <c r="I18" t="s">
        <v>38</v>
      </c>
      <c r="J18">
        <f t="shared" si="5"/>
        <v>1.8719999999999999</v>
      </c>
      <c r="M18" t="s">
        <v>23</v>
      </c>
      <c r="N18">
        <v>7.4</v>
      </c>
      <c r="O18" t="s">
        <v>29</v>
      </c>
      <c r="P18">
        <v>0.104</v>
      </c>
      <c r="Q18" t="s">
        <v>43</v>
      </c>
      <c r="R18">
        <f>4.5*N18</f>
        <v>33.300000000000004</v>
      </c>
      <c r="S18" t="s">
        <v>38</v>
      </c>
      <c r="T18">
        <f t="shared" si="1"/>
        <v>0.46799999999999997</v>
      </c>
      <c r="V18" t="s">
        <v>56</v>
      </c>
      <c r="W18">
        <f>4</f>
        <v>4</v>
      </c>
      <c r="X18" t="s">
        <v>62</v>
      </c>
      <c r="Y18">
        <f>W18</f>
        <v>4</v>
      </c>
      <c r="Z18" t="s">
        <v>65</v>
      </c>
      <c r="AA18">
        <f>W18</f>
        <v>4</v>
      </c>
      <c r="AB18" t="s">
        <v>68</v>
      </c>
      <c r="AC18">
        <f t="shared" si="7"/>
        <v>4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X19" t="s">
        <v>99</v>
      </c>
      <c r="Y19">
        <f>W19</f>
        <v>0</v>
      </c>
      <c r="Z19" t="s">
        <v>100</v>
      </c>
      <c r="AA19">
        <f>W19</f>
        <v>0</v>
      </c>
      <c r="AB19" t="s">
        <v>101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106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201.91625000000002</v>
      </c>
      <c r="E29" t="s">
        <v>49</v>
      </c>
      <c r="F29">
        <f>SUM(F9:F28)</f>
        <v>32.277500000000003</v>
      </c>
      <c r="G29" t="s">
        <v>50</v>
      </c>
      <c r="H29">
        <f>SUM(H9:H28)</f>
        <v>828.20012499999996</v>
      </c>
      <c r="I29" t="s">
        <v>51</v>
      </c>
      <c r="J29">
        <f>SUM(J9:J28)</f>
        <v>65.672749999999994</v>
      </c>
    </row>
    <row r="30" spans="1:29" x14ac:dyDescent="0.25">
      <c r="C30" t="s">
        <v>70</v>
      </c>
      <c r="K30" t="s">
        <v>73</v>
      </c>
      <c r="L30">
        <f>(SQRT((2*D29+H29)^2+(2*F29+J29)^2))/3</f>
        <v>412.96538137589602</v>
      </c>
      <c r="M30" t="s">
        <v>74</v>
      </c>
      <c r="N30">
        <f>SQRT(D29^2+F29^2)</f>
        <v>204.47984991268092</v>
      </c>
    </row>
    <row r="31" spans="1:29" x14ac:dyDescent="0.25">
      <c r="C31" t="s">
        <v>75</v>
      </c>
      <c r="D31">
        <f>SQRT((400^2/(3*L31^2*I8^2))-F29^2)-D29</f>
        <v>238.91275224068519</v>
      </c>
      <c r="E31" t="s">
        <v>77</v>
      </c>
      <c r="F31">
        <f>SQRT((400^2/(3*M8^2*N31^2))-F29^2)-D29</f>
        <v>6.9112334316572799</v>
      </c>
      <c r="K31" t="s">
        <v>71</v>
      </c>
      <c r="L31">
        <f>0.6-0.0025*L30+0.114*L30^0.5-0.13*L30^0.33</f>
        <v>0.93539912266450442</v>
      </c>
      <c r="M31" t="s">
        <v>72</v>
      </c>
      <c r="N31">
        <f>0.6-0.0025*N30+0.114*N30^0.5-0.13*N30^0.33</f>
        <v>0.96654391463754563</v>
      </c>
    </row>
    <row r="32" spans="1:29" x14ac:dyDescent="0.25">
      <c r="H32" t="s">
        <v>47</v>
      </c>
      <c r="K32" t="s">
        <v>75</v>
      </c>
      <c r="L32">
        <f>D31+D29</f>
        <v>440.82900224068521</v>
      </c>
      <c r="M32" t="s">
        <v>77</v>
      </c>
      <c r="N32">
        <f>D29+F31</f>
        <v>208.8274834316573</v>
      </c>
    </row>
    <row r="33" spans="3:24" x14ac:dyDescent="0.25">
      <c r="K33" t="s">
        <v>76</v>
      </c>
      <c r="L33">
        <f>D31+H29</f>
        <v>1067.1128772406851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3.09</v>
      </c>
      <c r="O39" t="s">
        <v>28</v>
      </c>
      <c r="P39">
        <f t="shared" si="11"/>
        <v>0.09</v>
      </c>
      <c r="Q39" t="s">
        <v>55</v>
      </c>
      <c r="R39">
        <f t="shared" si="12"/>
        <v>42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18.847079999999998</v>
      </c>
      <c r="D40">
        <v>75</v>
      </c>
      <c r="E40">
        <f>N39</f>
        <v>3.09</v>
      </c>
      <c r="F40">
        <v>0.96</v>
      </c>
      <c r="G40">
        <f>P39</f>
        <v>0.09</v>
      </c>
      <c r="H40">
        <f>(1-(F40^2))^0.5</f>
        <v>0.28000000000000003</v>
      </c>
      <c r="I40">
        <f>R39</f>
        <v>42</v>
      </c>
      <c r="M40" t="s">
        <v>23</v>
      </c>
      <c r="N40">
        <f t="shared" si="10"/>
        <v>7.4</v>
      </c>
      <c r="O40" t="s">
        <v>29</v>
      </c>
      <c r="P40">
        <f t="shared" si="11"/>
        <v>0.104</v>
      </c>
      <c r="Q40" t="s">
        <v>56</v>
      </c>
      <c r="R40">
        <f t="shared" si="12"/>
        <v>4</v>
      </c>
      <c r="U40">
        <f>(C40/V39)*100</f>
        <v>5.095654301594565</v>
      </c>
      <c r="V40">
        <f>V39-C40</f>
        <v>351.01866999999999</v>
      </c>
      <c r="X40">
        <f>U39+U40</f>
        <v>7.7625621963314071</v>
      </c>
    </row>
    <row r="41" spans="3:24" x14ac:dyDescent="0.25">
      <c r="C41">
        <f>(2*D41*((E41*F41+G41*H41)*I41)/1000)</f>
        <v>2.8532480000000002</v>
      </c>
      <c r="D41">
        <v>50</v>
      </c>
      <c r="E41">
        <f t="shared" ref="E41:E43" si="13">N40</f>
        <v>7.4</v>
      </c>
      <c r="F41">
        <v>0.96</v>
      </c>
      <c r="G41">
        <f t="shared" ref="G41:G43" si="14">P40</f>
        <v>0.104</v>
      </c>
      <c r="H41">
        <f>(1-(F41^2))^0.5</f>
        <v>0.28000000000000003</v>
      </c>
      <c r="I41">
        <f t="shared" ref="I41:I43" si="15">R40</f>
        <v>4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0.81284793199176564</v>
      </c>
      <c r="V41">
        <f t="shared" ref="V41" si="17">V40-C41</f>
        <v>348.16542199999998</v>
      </c>
      <c r="W41">
        <f>V41/1.73</f>
        <v>201.25168901734102</v>
      </c>
      <c r="X41">
        <f>X40+U41</f>
        <v>8.5754101283231723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201.25168901734102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201.25168901734102</v>
      </c>
    </row>
    <row r="44" spans="3:24" x14ac:dyDescent="0.25">
      <c r="U44">
        <f>SUM(U39:U42)</f>
        <v>8.5754101283231723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1.0200000078679872</v>
      </c>
      <c r="G50">
        <f>1.2*M8*F50</f>
        <v>1.3840277301196096</v>
      </c>
    </row>
    <row r="51" spans="6:7" x14ac:dyDescent="0.25">
      <c r="G51">
        <f>1.2*I8*F50</f>
        <v>0.68367958892144132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К1</vt:lpstr>
      <vt:lpstr>К1.1</vt:lpstr>
      <vt:lpstr>К2</vt:lpstr>
      <vt:lpstr>К2.1</vt:lpstr>
      <vt:lpstr>К3</vt:lpstr>
      <vt:lpstr>К3.1</vt:lpstr>
      <vt:lpstr>К4</vt:lpstr>
      <vt:lpstr>К4.1</vt:lpstr>
      <vt:lpstr>К5</vt:lpstr>
      <vt:lpstr>К5.1</vt:lpstr>
      <vt:lpstr>К6</vt:lpstr>
      <vt:lpstr>К6.1</vt:lpstr>
    </vt:vector>
  </TitlesOfParts>
  <Company>knpp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 Андрей Викторович</dc:creator>
  <cp:lastModifiedBy>User</cp:lastModifiedBy>
  <dcterms:created xsi:type="dcterms:W3CDTF">2016-08-31T12:15:31Z</dcterms:created>
  <dcterms:modified xsi:type="dcterms:W3CDTF">2025-02-19T11:06:51Z</dcterms:modified>
</cp:coreProperties>
</file>